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HVB/01 ZADAVACI DOKUMENTACE/Zadávací dokumentace final/Kniha_B/B1_Technicka_cast/"/>
    </mc:Choice>
  </mc:AlternateContent>
  <xr:revisionPtr revIDLastSave="3" documentId="13_ncr:1_{1D0999F0-8837-4335-92B5-4BB4E460D50F}" xr6:coauthVersionLast="47" xr6:coauthVersionMax="47" xr10:uidLastSave="{845789CF-9C03-427C-9B57-38E356E922B4}"/>
  <bookViews>
    <workbookView xWindow="-120" yWindow="-120" windowWidth="29040" windowHeight="15840" tabRatio="846" firstSheet="11" activeTab="11" xr2:uid="{CD1492F6-AAE1-41C3-9661-8BB8F322E877}"/>
  </bookViews>
  <sheets>
    <sheet name="Project_Schedule" sheetId="1" state="hidden" r:id="rId1"/>
    <sheet name="Provozni stavy - formulář" sheetId="51" state="hidden" r:id="rId2"/>
    <sheet name="TITULNÍ LIST " sheetId="58" r:id="rId3"/>
    <sheet name="Klimatické podmínky" sheetId="39" r:id="rId4"/>
    <sheet name="VT pára" sheetId="47" r:id="rId5"/>
    <sheet name="NT pára" sheetId="55" r:id="rId6"/>
    <sheet name="Napájecí voda" sheetId="54" r:id="rId7"/>
    <sheet name="Kondenzát" sheetId="56" r:id="rId8"/>
    <sheet name="Chladicí voda" sheetId="41" r:id="rId9"/>
    <sheet name="Obehova voda" sheetId="53" r:id="rId10"/>
    <sheet name="Demi voda" sheetId="42" r:id="rId11"/>
    <sheet name="Přídavná chladící voda" sheetId="60" r:id="rId12"/>
    <sheet name="EVALUATION VALUES" sheetId="4" state="hidden" r:id="rId13"/>
    <sheet name="Tlakový vzduch" sheetId="43" state="hidden" r:id="rId14"/>
  </sheets>
  <definedNames>
    <definedName name="___CAS1" localSheetId="1">#REF!</definedName>
    <definedName name="___CAS1">#REF!</definedName>
    <definedName name="___CAS2" localSheetId="1">#REF!</definedName>
    <definedName name="___CAS2">#REF!</definedName>
    <definedName name="___CAS3" localSheetId="1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4">#REF!</definedName>
    <definedName name="__DAT4">#REF!</definedName>
    <definedName name="_CAS1" localSheetId="8">#REF!</definedName>
    <definedName name="_CAS1" localSheetId="11">#REF!</definedName>
    <definedName name="_CAS1" localSheetId="4">#REF!</definedName>
    <definedName name="_CAS1">#REF!</definedName>
    <definedName name="_CAS2" localSheetId="8">#REF!</definedName>
    <definedName name="_CAS2" localSheetId="11">#REF!</definedName>
    <definedName name="_CAS2" localSheetId="4">#REF!</definedName>
    <definedName name="_CAS2">#REF!</definedName>
    <definedName name="_CAS3" localSheetId="8">#REF!</definedName>
    <definedName name="_CAS3" localSheetId="11">#REF!</definedName>
    <definedName name="_CAS3" localSheetId="4">#REF!</definedName>
    <definedName name="_CAS3">#REF!</definedName>
    <definedName name="_CAS4" localSheetId="8">#REF!</definedName>
    <definedName name="_CAS4" localSheetId="11">#REF!</definedName>
    <definedName name="_CAS4" localSheetId="4">#REF!</definedName>
    <definedName name="_CAS4">#REF!</definedName>
    <definedName name="_CAS5" localSheetId="8">#REF!</definedName>
    <definedName name="_CAS5" localSheetId="11">#REF!</definedName>
    <definedName name="_CAS5" localSheetId="4">#REF!</definedName>
    <definedName name="_CAS5">#REF!</definedName>
    <definedName name="_DAT1" localSheetId="8">#REF!</definedName>
    <definedName name="_DAT1" localSheetId="11">#REF!</definedName>
    <definedName name="_DAT1" localSheetId="4">#REF!</definedName>
    <definedName name="_DAT1">#REF!</definedName>
    <definedName name="_DAT2" localSheetId="8">#REF!</definedName>
    <definedName name="_DAT2" localSheetId="11">#REF!</definedName>
    <definedName name="_DAT2" localSheetId="4">#REF!</definedName>
    <definedName name="_DAT2">#REF!</definedName>
    <definedName name="_DAT3" localSheetId="8">#REF!</definedName>
    <definedName name="_DAT3" localSheetId="11">#REF!</definedName>
    <definedName name="_DAT3" localSheetId="4">#REF!</definedName>
    <definedName name="_DAT3">#REF!</definedName>
    <definedName name="_DAT4" localSheetId="8">#REF!</definedName>
    <definedName name="_DAT4" localSheetId="11">#REF!</definedName>
    <definedName name="_DAT4" localSheetId="4">#REF!</definedName>
    <definedName name="_DAT4">#REF!</definedName>
    <definedName name="_FMA4" localSheetId="8">#REF!</definedName>
    <definedName name="_FMA4" localSheetId="11">#REF!</definedName>
    <definedName name="_FMA4" localSheetId="4">#REF!</definedName>
    <definedName name="_FMA4">#REF!</definedName>
    <definedName name="_NA1" localSheetId="8">#REF!</definedName>
    <definedName name="_NA1" localSheetId="11">#REF!</definedName>
    <definedName name="_NA1" localSheetId="4">#REF!</definedName>
    <definedName name="_NA1">#REF!</definedName>
    <definedName name="_NA2" localSheetId="8">#REF!</definedName>
    <definedName name="_NA2" localSheetId="11">#REF!</definedName>
    <definedName name="_NA2" localSheetId="4">#REF!</definedName>
    <definedName name="_NA2">#REF!</definedName>
    <definedName name="_NA3" localSheetId="8">#REF!</definedName>
    <definedName name="_NA3" localSheetId="11">#REF!</definedName>
    <definedName name="_NA3" localSheetId="4">#REF!</definedName>
    <definedName name="_NA3">#REF!</definedName>
    <definedName name="_NA4" localSheetId="8">#REF!</definedName>
    <definedName name="_NA4" localSheetId="11">#REF!</definedName>
    <definedName name="_NA4" localSheetId="4">#REF!</definedName>
    <definedName name="_NA4">#REF!</definedName>
    <definedName name="_NA5" localSheetId="8">#REF!</definedName>
    <definedName name="_NA5" localSheetId="11">#REF!</definedName>
    <definedName name="_NA5" localSheetId="4">#REF!</definedName>
    <definedName name="_NA5">#REF!</definedName>
    <definedName name="_POP1" localSheetId="8">#REF!</definedName>
    <definedName name="_POP1" localSheetId="11">#REF!</definedName>
    <definedName name="_POP1" localSheetId="4">#REF!</definedName>
    <definedName name="_POP1">#REF!</definedName>
    <definedName name="_POP2" localSheetId="8">#REF!</definedName>
    <definedName name="_POP2" localSheetId="11">#REF!</definedName>
    <definedName name="_POP2" localSheetId="4">#REF!</definedName>
    <definedName name="_POP2">#REF!</definedName>
    <definedName name="_POP3" localSheetId="8">#REF!</definedName>
    <definedName name="_POP3" localSheetId="11">#REF!</definedName>
    <definedName name="_POP3" localSheetId="4">#REF!</definedName>
    <definedName name="_POP3">#REF!</definedName>
    <definedName name="_POP4" localSheetId="8">#REF!</definedName>
    <definedName name="_POP4" localSheetId="11">#REF!</definedName>
    <definedName name="_POP4" localSheetId="4">#REF!</definedName>
    <definedName name="_POP4">#REF!</definedName>
    <definedName name="_REV1" localSheetId="8">#REF!</definedName>
    <definedName name="_REV1" localSheetId="11">#REF!</definedName>
    <definedName name="_REV1" localSheetId="4">#REF!</definedName>
    <definedName name="_REV1">#REF!</definedName>
    <definedName name="_REV2" localSheetId="8">#REF!</definedName>
    <definedName name="_REV2" localSheetId="11">#REF!</definedName>
    <definedName name="_REV2" localSheetId="4">#REF!</definedName>
    <definedName name="_REV2">#REF!</definedName>
    <definedName name="_REV3" localSheetId="8">#REF!</definedName>
    <definedName name="_REV3" localSheetId="11">#REF!</definedName>
    <definedName name="_REV3" localSheetId="4">#REF!</definedName>
    <definedName name="_REV3">#REF!</definedName>
    <definedName name="_REV4" localSheetId="8">#REF!</definedName>
    <definedName name="_REV4" localSheetId="11">#REF!</definedName>
    <definedName name="_REV4" localSheetId="4">#REF!</definedName>
    <definedName name="_REV4">#REF!</definedName>
    <definedName name="_ROZ1" localSheetId="8">#REF!</definedName>
    <definedName name="_ROZ1" localSheetId="11">#REF!</definedName>
    <definedName name="_ROZ1" localSheetId="4">#REF!</definedName>
    <definedName name="_ROZ1">#REF!</definedName>
    <definedName name="_ROZ10" localSheetId="8">#REF!</definedName>
    <definedName name="_ROZ10" localSheetId="11">#REF!</definedName>
    <definedName name="_ROZ10" localSheetId="4">#REF!</definedName>
    <definedName name="_ROZ10">#REF!</definedName>
    <definedName name="_ROZ11" localSheetId="8">#REF!</definedName>
    <definedName name="_ROZ11" localSheetId="11">#REF!</definedName>
    <definedName name="_ROZ11" localSheetId="4">#REF!</definedName>
    <definedName name="_ROZ11">#REF!</definedName>
    <definedName name="_ROZ2" localSheetId="8">#REF!</definedName>
    <definedName name="_ROZ2" localSheetId="11">#REF!</definedName>
    <definedName name="_ROZ2" localSheetId="4">#REF!</definedName>
    <definedName name="_ROZ2">#REF!</definedName>
    <definedName name="_ROZ3" localSheetId="8">#REF!</definedName>
    <definedName name="_ROZ3" localSheetId="11">#REF!</definedName>
    <definedName name="_ROZ3" localSheetId="4">#REF!</definedName>
    <definedName name="_ROZ3">#REF!</definedName>
    <definedName name="_ROZ4" localSheetId="8">#REF!</definedName>
    <definedName name="_ROZ4" localSheetId="11">#REF!</definedName>
    <definedName name="_ROZ4" localSheetId="4">#REF!</definedName>
    <definedName name="_ROZ4">#REF!</definedName>
    <definedName name="_ROZ5" localSheetId="8">#REF!</definedName>
    <definedName name="_ROZ5" localSheetId="11">#REF!</definedName>
    <definedName name="_ROZ5" localSheetId="4">#REF!</definedName>
    <definedName name="_ROZ5">#REF!</definedName>
    <definedName name="_ROZ6" localSheetId="8">#REF!</definedName>
    <definedName name="_ROZ6" localSheetId="11">#REF!</definedName>
    <definedName name="_ROZ6" localSheetId="4">#REF!</definedName>
    <definedName name="_ROZ6">#REF!</definedName>
    <definedName name="_ROZ7" localSheetId="8">#REF!</definedName>
    <definedName name="_ROZ7" localSheetId="11">#REF!</definedName>
    <definedName name="_ROZ7" localSheetId="4">#REF!</definedName>
    <definedName name="_ROZ7">#REF!</definedName>
    <definedName name="_ROZ8" localSheetId="8">#REF!</definedName>
    <definedName name="_ROZ8" localSheetId="11">#REF!</definedName>
    <definedName name="_ROZ8" localSheetId="4">#REF!</definedName>
    <definedName name="_ROZ8">#REF!</definedName>
    <definedName name="_ROZ9" localSheetId="8">#REF!</definedName>
    <definedName name="_ROZ9" localSheetId="11">#REF!</definedName>
    <definedName name="_ROZ9" localSheetId="4">#REF!</definedName>
    <definedName name="_ROZ9">#REF!</definedName>
    <definedName name="C_plyn">#REF!</definedName>
    <definedName name="CAPEX_adj.">#REF!</definedName>
    <definedName name="CDOK" localSheetId="8">#REF!</definedName>
    <definedName name="CDOK" localSheetId="11">#REF!</definedName>
    <definedName name="CDOK" localSheetId="4">#REF!</definedName>
    <definedName name="CDOK">#REF!</definedName>
    <definedName name="CDOK1" localSheetId="8">#REF!</definedName>
    <definedName name="CDOK1" localSheetId="11">#REF!</definedName>
    <definedName name="CDOK1" localSheetId="4">#REF!</definedName>
    <definedName name="CDOK1">#REF!</definedName>
    <definedName name="CDOK2" localSheetId="8">#REF!</definedName>
    <definedName name="CDOK2" localSheetId="11">#REF!</definedName>
    <definedName name="CDOK2" localSheetId="4">#REF!</definedName>
    <definedName name="CDOK2">#REF!</definedName>
    <definedName name="CO2koef">#REF!</definedName>
    <definedName name="Ctep">#REF!</definedName>
    <definedName name="EUA">#REF!</definedName>
    <definedName name="hosvin">#REF!</definedName>
    <definedName name="hvt">#REF!</definedName>
    <definedName name="k">#REF!</definedName>
    <definedName name="KONTROL1" localSheetId="8">#REF!</definedName>
    <definedName name="KONTROL1" localSheetId="11">#REF!</definedName>
    <definedName name="KONTROL1" localSheetId="4">#REF!</definedName>
    <definedName name="KONTROL1">#REF!</definedName>
    <definedName name="KONTROL2" localSheetId="8">#REF!</definedName>
    <definedName name="KONTROL2" localSheetId="11">#REF!</definedName>
    <definedName name="KONTROL2" localSheetId="4">#REF!</definedName>
    <definedName name="KONTROL2">#REF!</definedName>
    <definedName name="KONTROL3" localSheetId="8">#REF!</definedName>
    <definedName name="KONTROL3" localSheetId="11">#REF!</definedName>
    <definedName name="KONTROL3" localSheetId="4">#REF!</definedName>
    <definedName name="KONTROL3">#REF!</definedName>
    <definedName name="KONTROL4" localSheetId="8">#REF!</definedName>
    <definedName name="KONTROL4" localSheetId="11">#REF!</definedName>
    <definedName name="KONTROL4" localSheetId="4">#REF!</definedName>
    <definedName name="KONTROL4">#REF!</definedName>
    <definedName name="KVET">#REF!</definedName>
    <definedName name="LHV">#REF!</definedName>
    <definedName name="NAZEV" localSheetId="8">#REF!</definedName>
    <definedName name="NAZEV" localSheetId="11">#REF!</definedName>
    <definedName name="NAZEV" localSheetId="4">#REF!</definedName>
    <definedName name="NAZEV">#REF!</definedName>
    <definedName name="_xlnm.Print_Titles" localSheetId="12">'EVALUATION VALUES'!$1:$7</definedName>
    <definedName name="_xlnm.Print_Titles" localSheetId="8">'Chladicí voda'!$1:$2</definedName>
    <definedName name="_xlnm.Print_Titles" localSheetId="1">'Provozni stavy - formulář'!$1:$10</definedName>
    <definedName name="_xlnm.Print_Titles" localSheetId="11">'Přídavná chladící voda'!$1:$2</definedName>
    <definedName name="_xlnm.Print_Titles" localSheetId="4">'VT pára'!$1:$3</definedName>
    <definedName name="_xlnm.Print_Area" localSheetId="10">'Demi voda'!$A$1:$F$8</definedName>
    <definedName name="_xlnm.Print_Area" localSheetId="12">'EVALUATION VALUES'!$A$1:$AE$9</definedName>
    <definedName name="_xlnm.Print_Area" localSheetId="8">'Chladicí voda'!$A$1:$E$31</definedName>
    <definedName name="_xlnm.Print_Area" localSheetId="3">'Klimatické podmínky'!$A$1:$H$8</definedName>
    <definedName name="_xlnm.Print_Area" localSheetId="7">Kondenzát!$A$1:$F$23</definedName>
    <definedName name="_xlnm.Print_Area" localSheetId="5">'NT pára'!$A$1:$E$11</definedName>
    <definedName name="_xlnm.Print_Area" localSheetId="9">'Obehova voda'!$A$1:$F$27</definedName>
    <definedName name="_xlnm.Print_Area" localSheetId="1">'Provozni stavy - formulář'!$A$1:$P$83</definedName>
    <definedName name="_xlnm.Print_Area" localSheetId="11">'Přídavná chladící voda'!$A$1:$E$4</definedName>
    <definedName name="_xlnm.Print_Area" localSheetId="13">'Tlakový vzduch'!$A$1:$C$8</definedName>
    <definedName name="_xlnm.Print_Area" localSheetId="4">'VT pára'!$A$1:$G$24</definedName>
    <definedName name="_xlnm.Print_Area">#REF!</definedName>
    <definedName name="PpS" localSheetId="1">#REF!</definedName>
    <definedName name="PpS">#REF!</definedName>
    <definedName name="PRINT_AREA_MI" localSheetId="1">#REF!</definedName>
    <definedName name="PRINT_AREA_MI" localSheetId="4">#REF!</definedName>
    <definedName name="PRINT_AREA_MI">#REF!</definedName>
    <definedName name="PROJEKT" localSheetId="8">#REF!</definedName>
    <definedName name="PROJEKT" localSheetId="1">#REF!</definedName>
    <definedName name="PROJEKT" localSheetId="11">#REF!</definedName>
    <definedName name="PROJEKT" localSheetId="4">#REF!</definedName>
    <definedName name="PROJEKT">#REF!</definedName>
    <definedName name="R_ele" localSheetId="1">#REF!</definedName>
    <definedName name="R_ele">#REF!</definedName>
    <definedName name="R_M_adj" localSheetId="1">#REF!</definedName>
    <definedName name="R_M_adj">#REF!</definedName>
    <definedName name="REV" localSheetId="12">#REF!</definedName>
    <definedName name="REV" localSheetId="8">#REF!</definedName>
    <definedName name="REV" localSheetId="1">#REF!</definedName>
    <definedName name="REV" localSheetId="11">#REF!</definedName>
    <definedName name="REV" localSheetId="4">#REF!</definedName>
    <definedName name="REV">#REF!</definedName>
    <definedName name="SCHVALIL1" localSheetId="8">#REF!</definedName>
    <definedName name="SCHVALIL1" localSheetId="11">#REF!</definedName>
    <definedName name="SCHVALIL1" localSheetId="4">#REF!</definedName>
    <definedName name="SCHVALIL1">#REF!</definedName>
    <definedName name="SCHVALIL2" localSheetId="8">#REF!</definedName>
    <definedName name="SCHVALIL2" localSheetId="11">#REF!</definedName>
    <definedName name="SCHVALIL2" localSheetId="4">#REF!</definedName>
    <definedName name="SCHVALIL2">#REF!</definedName>
    <definedName name="SCHVALIL3" localSheetId="8">#REF!</definedName>
    <definedName name="SCHVALIL3" localSheetId="11">#REF!</definedName>
    <definedName name="SCHVALIL3" localSheetId="4">#REF!</definedName>
    <definedName name="SCHVALIL3">#REF!</definedName>
    <definedName name="SCHVALIL4" localSheetId="8">#REF!</definedName>
    <definedName name="SCHVALIL4" localSheetId="11">#REF!</definedName>
    <definedName name="SCHVALIL4" localSheetId="4">#REF!</definedName>
    <definedName name="SCHVALIL4">#REF!</definedName>
    <definedName name="SPD" localSheetId="8">#REF!</definedName>
    <definedName name="SPD" localSheetId="11">#REF!</definedName>
    <definedName name="SPD" localSheetId="4">#REF!</definedName>
    <definedName name="SPD">#REF!</definedName>
    <definedName name="UKOL" localSheetId="8">#REF!</definedName>
    <definedName name="UKOL" localSheetId="11">#REF!</definedName>
    <definedName name="UKOL" localSheetId="4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years" localSheetId="1">#REF!</definedName>
    <definedName name="years">#REF!</definedName>
    <definedName name="Z" localSheetId="1">#REF!</definedName>
    <definedName name="Z">#REF!</definedName>
    <definedName name="Z_0B64621E_EFB0_4DFB_8F7F_C55D6C048162_.wvu.PrintArea" localSheetId="12" hidden="1">'EVALUATION VALUES'!$A$1:$AE$9</definedName>
    <definedName name="Z_0B64621E_EFB0_4DFB_8F7F_C55D6C048162_.wvu.PrintArea" localSheetId="8" hidden="1">'Chladicí voda'!#REF!</definedName>
    <definedName name="Z_0B64621E_EFB0_4DFB_8F7F_C55D6C048162_.wvu.PrintArea" localSheetId="1" hidden="1">'Provozni stavy - formulář'!#REF!</definedName>
    <definedName name="Z_0B64621E_EFB0_4DFB_8F7F_C55D6C048162_.wvu.PrintArea" localSheetId="11" hidden="1">'Přídavná chladící voda'!#REF!</definedName>
    <definedName name="Z_0B64621E_EFB0_4DFB_8F7F_C55D6C048162_.wvu.PrintArea" localSheetId="13" hidden="1">'Tlakový vzduch'!$A$1:$C$7</definedName>
    <definedName name="Z_0B64621E_EFB0_4DFB_8F7F_C55D6C048162_.wvu.PrintArea" localSheetId="4" hidden="1">'VT pára'!$A$1:$F$23</definedName>
    <definedName name="Z_0B64621E_EFB0_4DFB_8F7F_C55D6C048162_.wvu.PrintTitles" localSheetId="12" hidden="1">'EVALUATION VALUES'!$1:$7</definedName>
    <definedName name="Z_0B64621E_EFB0_4DFB_8F7F_C55D6C048162_.wvu.PrintTitles" localSheetId="8" hidden="1">'Chladicí voda'!$1:$2</definedName>
    <definedName name="Z_0B64621E_EFB0_4DFB_8F7F_C55D6C048162_.wvu.PrintTitles" localSheetId="1" hidden="1">'Provozni stavy - formulář'!#REF!</definedName>
    <definedName name="Z_0B64621E_EFB0_4DFB_8F7F_C55D6C048162_.wvu.PrintTitles" localSheetId="11" hidden="1">'Přídavná chladící voda'!$1:$2</definedName>
    <definedName name="Z_0B64621E_EFB0_4DFB_8F7F_C55D6C048162_.wvu.PrintTitles" localSheetId="4" hidden="1">'VT pára'!$1:$3</definedName>
    <definedName name="Z_999014FB_6855_408B_9665_360D896C8497_.wvu.PrintArea" localSheetId="12" hidden="1">'EVALUATION VALUES'!$A$1:$AE$9</definedName>
    <definedName name="Z_999014FB_6855_408B_9665_360D896C8497_.wvu.PrintArea" localSheetId="8" hidden="1">'Chladicí voda'!#REF!</definedName>
    <definedName name="Z_999014FB_6855_408B_9665_360D896C8497_.wvu.PrintArea" localSheetId="1" hidden="1">'Provozni stavy - formulář'!#REF!</definedName>
    <definedName name="Z_999014FB_6855_408B_9665_360D896C8497_.wvu.PrintArea" localSheetId="11" hidden="1">'Přídavná chladící voda'!#REF!</definedName>
    <definedName name="Z_999014FB_6855_408B_9665_360D896C8497_.wvu.PrintArea" localSheetId="13" hidden="1">'Tlakový vzduch'!$A$1:$C$7</definedName>
    <definedName name="Z_999014FB_6855_408B_9665_360D896C8497_.wvu.PrintArea" localSheetId="4" hidden="1">'VT pára'!$A$1:$F$23</definedName>
    <definedName name="Z_999014FB_6855_408B_9665_360D896C8497_.wvu.PrintTitles" localSheetId="12" hidden="1">'EVALUATION VALUES'!$1:$7</definedName>
    <definedName name="Z_999014FB_6855_408B_9665_360D896C8497_.wvu.PrintTitles" localSheetId="8" hidden="1">'Chladicí voda'!$1:$2</definedName>
    <definedName name="Z_999014FB_6855_408B_9665_360D896C8497_.wvu.PrintTitles" localSheetId="1" hidden="1">'Provozni stavy - formulář'!#REF!</definedName>
    <definedName name="Z_999014FB_6855_408B_9665_360D896C8497_.wvu.PrintTitles" localSheetId="11" hidden="1">'Přídavná chladící voda'!$1:$2</definedName>
    <definedName name="Z_999014FB_6855_408B_9665_360D896C8497_.wvu.PrintTitles" localSheetId="4" hidden="1">'VT pára'!$1:$3</definedName>
    <definedName name="ZAKAZNIK" localSheetId="8">#REF!</definedName>
    <definedName name="ZAKAZNIK" localSheetId="1">#REF!</definedName>
    <definedName name="ZAKAZNIK" localSheetId="11">#REF!</definedName>
    <definedName name="ZAKAZNIK" localSheetId="4">#REF!</definedName>
    <definedName name="ZAKAZNIK">#REF!</definedName>
    <definedName name="ZPRAC1" localSheetId="8">#REF!</definedName>
    <definedName name="ZPRAC1" localSheetId="1">#REF!</definedName>
    <definedName name="ZPRAC1" localSheetId="11">#REF!</definedName>
    <definedName name="ZPRAC1" localSheetId="4">#REF!</definedName>
    <definedName name="ZPRAC1">#REF!</definedName>
    <definedName name="ZPRAC2" localSheetId="8">#REF!</definedName>
    <definedName name="ZPRAC2" localSheetId="1">#REF!</definedName>
    <definedName name="ZPRAC2" localSheetId="11">#REF!</definedName>
    <definedName name="ZPRAC2" localSheetId="4">#REF!</definedName>
    <definedName name="ZPRAC2">#REF!</definedName>
    <definedName name="ZPRAC3" localSheetId="8">#REF!</definedName>
    <definedName name="ZPRAC3" localSheetId="11">#REF!</definedName>
    <definedName name="ZPRAC3" localSheetId="4">#REF!</definedName>
    <definedName name="ZPRAC3">#REF!</definedName>
    <definedName name="ZPRAC4" localSheetId="8">#REF!</definedName>
    <definedName name="ZPRAC4" localSheetId="11">#REF!</definedName>
    <definedName name="ZPRAC4" localSheetId="4">#REF!</definedName>
    <definedName name="ZPRAC4">#REF!</definedName>
  </definedNames>
  <calcPr calcId="191028"/>
  <customWorkbookViews>
    <customWorkbookView name="Pavla Zapletalová - vlastní zobrazení" guid="{999014FB-6855-408B-9665-360D896C8497}" mergeInterval="0" personalView="1" maximized="1" xWindow="1" yWindow="1" windowWidth="1676" windowHeight="820" tabRatio="952" activeSheetId="5"/>
    <customWorkbookView name="Jan Galář, MT Legal, advokátní kancelář - vlastní zobrazení" guid="{0B64621E-EFB0-4DFB-8F7F-C55D6C048162}" mergeInterval="0" personalView="1" maximized="1" xWindow="1" yWindow="1" windowWidth="1676" windowHeight="830" tabRatio="952" activeSheetId="15" showComments="commIndAndComment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1" i="51" l="1"/>
  <c r="L71" i="51"/>
  <c r="K71" i="51"/>
  <c r="J71" i="51"/>
  <c r="I71" i="51"/>
  <c r="H71" i="51"/>
  <c r="G71" i="51"/>
  <c r="F71" i="51"/>
  <c r="M59" i="51"/>
  <c r="M63" i="51" s="1"/>
  <c r="L59" i="51"/>
  <c r="L63" i="51" s="1"/>
  <c r="K59" i="51"/>
  <c r="K63" i="51" s="1"/>
  <c r="J59" i="51"/>
  <c r="J63" i="51" s="1"/>
  <c r="I59" i="51"/>
  <c r="I63" i="51" s="1"/>
  <c r="H59" i="51"/>
  <c r="H63" i="51" s="1"/>
  <c r="G59" i="51"/>
  <c r="G63" i="51" s="1"/>
  <c r="F59" i="51"/>
  <c r="F63" i="51" s="1"/>
  <c r="I58" i="51"/>
  <c r="I53" i="51" s="1"/>
  <c r="M54" i="51"/>
  <c r="M58" i="51" s="1"/>
  <c r="M53" i="51" s="1"/>
  <c r="L54" i="51"/>
  <c r="L58" i="51" s="1"/>
  <c r="K54" i="51"/>
  <c r="K58" i="51" s="1"/>
  <c r="K53" i="51" s="1"/>
  <c r="J54" i="51"/>
  <c r="J58" i="51" s="1"/>
  <c r="I54" i="51"/>
  <c r="H54" i="51"/>
  <c r="H58" i="51" s="1"/>
  <c r="G54" i="51"/>
  <c r="G58" i="51" s="1"/>
  <c r="G53" i="51" s="1"/>
  <c r="F54" i="51"/>
  <c r="F58" i="51" s="1"/>
  <c r="F53" i="51" s="1"/>
  <c r="N33" i="51"/>
  <c r="N23" i="51" s="1"/>
  <c r="M33" i="51"/>
  <c r="M23" i="51" s="1"/>
  <c r="K33" i="51"/>
  <c r="J33" i="51"/>
  <c r="G33" i="51"/>
  <c r="G23" i="51" s="1"/>
  <c r="L23" i="51"/>
  <c r="K23" i="51"/>
  <c r="J23" i="51"/>
  <c r="I23" i="51"/>
  <c r="H23" i="51"/>
  <c r="F23" i="51"/>
  <c r="N19" i="51"/>
  <c r="M19" i="51"/>
  <c r="L19" i="51"/>
  <c r="K19" i="51"/>
  <c r="J19" i="51"/>
  <c r="I19" i="51"/>
  <c r="H19" i="51"/>
  <c r="G19" i="51"/>
  <c r="F19" i="51"/>
  <c r="H53" i="51" l="1"/>
  <c r="J53" i="51"/>
  <c r="L53" i="51"/>
</calcChain>
</file>

<file path=xl/sharedStrings.xml><?xml version="1.0" encoding="utf-8"?>
<sst xmlns="http://schemas.openxmlformats.org/spreadsheetml/2006/main" count="1013" uniqueCount="393">
  <si>
    <t>fdc</t>
  </si>
  <si>
    <t>GARANTOVANÉ PARAMETRY - PROVOZNÍ STAVY</t>
  </si>
  <si>
    <t>Pouze takto označené buňky budou vyplňovány</t>
  </si>
  <si>
    <r>
      <t xml:space="preserve">Garantovaný parametr vstupující do vyhodnocení
Bude doplněno UCHAZEČEM / </t>
    </r>
    <r>
      <rPr>
        <sz val="5"/>
        <color rgb="FFFF0000"/>
        <rFont val="Arial"/>
        <family val="2"/>
        <charset val="238"/>
      </rPr>
      <t>Výpočet</t>
    </r>
  </si>
  <si>
    <t>LP1</t>
  </si>
  <si>
    <t>LP2</t>
  </si>
  <si>
    <t>LP3</t>
  </si>
  <si>
    <t>LP5</t>
  </si>
  <si>
    <t>LP6</t>
  </si>
  <si>
    <t>LP7</t>
  </si>
  <si>
    <t>LP8</t>
  </si>
  <si>
    <t>LP9</t>
  </si>
  <si>
    <t>LP10</t>
  </si>
  <si>
    <t>LP11</t>
  </si>
  <si>
    <t>Poznámka</t>
  </si>
  <si>
    <r>
      <t xml:space="preserve">Parametr pro informaci
Bude doplněno UCHAZEČEM / </t>
    </r>
    <r>
      <rPr>
        <sz val="5"/>
        <color rgb="FFFF0000"/>
        <rFont val="Arial"/>
        <family val="2"/>
        <charset val="238"/>
      </rPr>
      <t>Výpočet</t>
    </r>
  </si>
  <si>
    <t>Popis provozu</t>
  </si>
  <si>
    <t>GT max, zima</t>
  </si>
  <si>
    <t>FA, přechodné období
25MWt</t>
  </si>
  <si>
    <t xml:space="preserve">GT max, léto </t>
  </si>
  <si>
    <t xml:space="preserve">min GT,
off SF
Qdw max
</t>
  </si>
  <si>
    <t>GT max + SF max</t>
  </si>
  <si>
    <t xml:space="preserve">FA max </t>
  </si>
  <si>
    <t>max GT,
-25°C</t>
  </si>
  <si>
    <t xml:space="preserve">FA, 25 MWt, TG off </t>
  </si>
  <si>
    <t>FA, max
provoz ŠO</t>
  </si>
  <si>
    <t>-</t>
  </si>
  <si>
    <t>Období</t>
  </si>
  <si>
    <t>zima</t>
  </si>
  <si>
    <t>přechodné období</t>
  </si>
  <si>
    <t>léto</t>
  </si>
  <si>
    <t>Provoz plynové turbíny</t>
  </si>
  <si>
    <t>max</t>
  </si>
  <si>
    <t>min</t>
  </si>
  <si>
    <t>Provoz SF/FA</t>
  </si>
  <si>
    <t>FA</t>
  </si>
  <si>
    <t>SF max.</t>
  </si>
  <si>
    <t>FA max.</t>
  </si>
  <si>
    <t>NB</t>
  </si>
  <si>
    <t>Parametr</t>
  </si>
  <si>
    <t>Symbol</t>
  </si>
  <si>
    <t>Jednotka</t>
  </si>
  <si>
    <t>Hodnota</t>
  </si>
  <si>
    <t xml:space="preserve">Provozní hodiny </t>
  </si>
  <si>
    <t>h/rok</t>
  </si>
  <si>
    <t>Dále platí že DÍLO může být ZADAVATELEM provozováno i při hodnotách vstupních prametrů v definovaných rozmezích dle  ZADÁVACÍ DOKUMENTACE.</t>
  </si>
  <si>
    <t>Klimatické podmínky</t>
  </si>
  <si>
    <t>Teplota</t>
  </si>
  <si>
    <t>°C</t>
  </si>
  <si>
    <t>Tlak</t>
  </si>
  <si>
    <t>kPa(a)</t>
  </si>
  <si>
    <t>Vlhkost</t>
  </si>
  <si>
    <t>%</t>
  </si>
  <si>
    <t>H02</t>
  </si>
  <si>
    <t>Spalovací vzduch pro HRSG (fresh air)</t>
  </si>
  <si>
    <t xml:space="preserve">Množství </t>
  </si>
  <si>
    <t>mH02</t>
  </si>
  <si>
    <t>kg/s</t>
  </si>
  <si>
    <t>Doplní UCHAZEČ</t>
  </si>
  <si>
    <t xml:space="preserve">Teplota </t>
  </si>
  <si>
    <t>tH02</t>
  </si>
  <si>
    <t>Spalovací vzduch pro GT</t>
  </si>
  <si>
    <t>mG20</t>
  </si>
  <si>
    <t>z nabídky GT</t>
  </si>
  <si>
    <t>tG20</t>
  </si>
  <si>
    <t>Vstup VT zemního plynu</t>
  </si>
  <si>
    <t>m40</t>
  </si>
  <si>
    <t>m40 = mG02 + mH01</t>
  </si>
  <si>
    <t>t40</t>
  </si>
  <si>
    <t>p40</t>
  </si>
  <si>
    <t>bar(a)</t>
  </si>
  <si>
    <t>LHV (15°C)</t>
  </si>
  <si>
    <t>LHV40</t>
  </si>
  <si>
    <t>kJ/kg</t>
  </si>
  <si>
    <t>Výkon</t>
  </si>
  <si>
    <t>Q40</t>
  </si>
  <si>
    <t>kWt</t>
  </si>
  <si>
    <t>Q40 = QG02 + QH01</t>
  </si>
  <si>
    <t>G02</t>
  </si>
  <si>
    <t>Vstup zemního plynu do GT</t>
  </si>
  <si>
    <t>mG02</t>
  </si>
  <si>
    <t>tG02</t>
  </si>
  <si>
    <t>pG02</t>
  </si>
  <si>
    <t>LHVG02</t>
  </si>
  <si>
    <t>QG02</t>
  </si>
  <si>
    <t>H01</t>
  </si>
  <si>
    <t>Vstup zemního plynu do hořáku HRSG</t>
  </si>
  <si>
    <t>mH01</t>
  </si>
  <si>
    <t>tH01</t>
  </si>
  <si>
    <t>pH01</t>
  </si>
  <si>
    <t>LHVH01</t>
  </si>
  <si>
    <t>QH01</t>
  </si>
  <si>
    <t>QH01 = mH01 * LHVH01</t>
  </si>
  <si>
    <t>G01</t>
  </si>
  <si>
    <t>Vstup spalin do HRSG</t>
  </si>
  <si>
    <t>mG01</t>
  </si>
  <si>
    <t>Složení spalin je uvedeno v části "NÁVRHOVÉ PARAMETRY ZEMNÍHO PLYNU"</t>
  </si>
  <si>
    <t>tG01</t>
  </si>
  <si>
    <t>Celkový tlak</t>
  </si>
  <si>
    <t>pG01</t>
  </si>
  <si>
    <t>Entalpie</t>
  </si>
  <si>
    <t>hG01</t>
  </si>
  <si>
    <t>Tlaková ztráta</t>
  </si>
  <si>
    <t>dp01</t>
  </si>
  <si>
    <t>mbar(a)</t>
  </si>
  <si>
    <t>VT pára na výstupu</t>
  </si>
  <si>
    <t>t3</t>
  </si>
  <si>
    <t>min. 475,0</t>
  </si>
  <si>
    <t>p3</t>
  </si>
  <si>
    <t xml:space="preserve">Entalpie </t>
  </si>
  <si>
    <t>h3</t>
  </si>
  <si>
    <t>m3</t>
  </si>
  <si>
    <t>Q3</t>
  </si>
  <si>
    <t>kW</t>
  </si>
  <si>
    <t>Q3 = m3 * h3</t>
  </si>
  <si>
    <t>NT pára na výstupu</t>
  </si>
  <si>
    <t>t4</t>
  </si>
  <si>
    <r>
      <t>t4</t>
    </r>
    <r>
      <rPr>
        <b/>
        <vertAlign val="subscript"/>
        <sz val="8"/>
        <rFont val="Arial"/>
        <family val="2"/>
        <charset val="238"/>
      </rPr>
      <t>LP1</t>
    </r>
  </si>
  <si>
    <t>p4</t>
  </si>
  <si>
    <t>h4</t>
  </si>
  <si>
    <t>m4</t>
  </si>
  <si>
    <t>Q4</t>
  </si>
  <si>
    <t>Pára pro dohřev NN</t>
  </si>
  <si>
    <t>m15</t>
  </si>
  <si>
    <t>t15</t>
  </si>
  <si>
    <t>p15</t>
  </si>
  <si>
    <t>h15</t>
  </si>
  <si>
    <t>Q15</t>
  </si>
  <si>
    <t>Q15 = Q11 - Q10</t>
  </si>
  <si>
    <t>NV z NN do podchlazovače NV</t>
  </si>
  <si>
    <t>m11</t>
  </si>
  <si>
    <t>m11 = m3 + m4 + m15</t>
  </si>
  <si>
    <t>t11</t>
  </si>
  <si>
    <t>p11</t>
  </si>
  <si>
    <t>h11</t>
  </si>
  <si>
    <t>Q11</t>
  </si>
  <si>
    <t>Kondenzát z podchlazovače NV do NN</t>
  </si>
  <si>
    <t>m10</t>
  </si>
  <si>
    <t>m10 = m12</t>
  </si>
  <si>
    <t>t10</t>
  </si>
  <si>
    <r>
      <t>t10</t>
    </r>
    <r>
      <rPr>
        <b/>
        <vertAlign val="subscript"/>
        <sz val="8"/>
        <rFont val="Arial"/>
        <family val="2"/>
        <charset val="238"/>
      </rPr>
      <t>LP1</t>
    </r>
  </si>
  <si>
    <t>p10</t>
  </si>
  <si>
    <t>h10</t>
  </si>
  <si>
    <t>Q10</t>
  </si>
  <si>
    <t>Kondenzát do podchlazovače NV</t>
  </si>
  <si>
    <t>m12</t>
  </si>
  <si>
    <t>Kondenzáty TG7 + TG4 + TG20
Zadaná hodnota</t>
  </si>
  <si>
    <t>m12 = m3 + m4 + m15 ??</t>
  </si>
  <si>
    <t>t12</t>
  </si>
  <si>
    <t>p12</t>
  </si>
  <si>
    <t>h12</t>
  </si>
  <si>
    <t>Oběhová voda z ohříváku síťové vody (OSV)</t>
  </si>
  <si>
    <t>t2</t>
  </si>
  <si>
    <t>p2</t>
  </si>
  <si>
    <t>h2</t>
  </si>
  <si>
    <t>Tepelný výkon OSV</t>
  </si>
  <si>
    <t>Q2</t>
  </si>
  <si>
    <t>Q2 = m1 * (h2 - h1)</t>
  </si>
  <si>
    <t>Oběhová voda do ohříváku síťové vody (OSV)</t>
  </si>
  <si>
    <t>m1</t>
  </si>
  <si>
    <t>m1 = m2</t>
  </si>
  <si>
    <t>t1</t>
  </si>
  <si>
    <t>p1</t>
  </si>
  <si>
    <t>h1</t>
  </si>
  <si>
    <t>Výstup spalin do komína</t>
  </si>
  <si>
    <t>t</t>
  </si>
  <si>
    <t>h</t>
  </si>
  <si>
    <t>Vlastní spotřeba elektrické energie zařízení v rozsahu DÍLA</t>
  </si>
  <si>
    <t>P</t>
  </si>
  <si>
    <t xml:space="preserve">Hlavní garantované provozy jsou LP1, LP2 a LP3. Provozy LP5 až LP10 jsou doplňující provozy. </t>
  </si>
  <si>
    <t>Návrh DÍLA musí být proveden tak, aby hodnoty vybraných GARANTOVANÝCH PARAMETRŮ v provozních stavech LP1, LP2 a LP3 byly v rozsahu definovaném uvedeným dolním a horním limitem stanoveným v tabulce "Stanovení Keli" na listu "Hodnocení" tohoto dokumetu.</t>
  </si>
  <si>
    <t>ZHOTOVITEL předloží korekční křivky pro provedení GARANČNÍCH ZKOUŠEK pro provozní stavy LP1, LP2, LP3, které budou umožňovat dopočet hodnot GARANTOVANÝCH PARAMETRŮ pro odchylky vstupních parametrů v rozmezí definované v ZADÁVACÍ DOKUMENTACI. Korekční křivky budou zpracovány minimálně pro následující GARANTOVANÉ PARAMETRY:
    - xxxx
    - xxxx
    - xxxx</t>
  </si>
  <si>
    <t>Korekční křivky budou součástí programu a projektu GARANČNÍCH ZKOUŠEK připraveného ZHOTOVITELEM a odsouhlaseného OBJEDNATELEM.</t>
  </si>
  <si>
    <t>Detailní informace o vstupních parametrech týkajících se jednotlivých provozních stavů a GARANTOVANÝCH PARAMETRECH jsou uvedeny v dalších tabulkách tohoto dokumentu.</t>
  </si>
  <si>
    <t>OBJEDNATEL sděluje, že GARANTOVANÉ PARAMETRY dle tohoto dokumentu budou předmětem GARANČNÍCH ZKOUŠEK "A", "B" dle požadavků SMLOUVY.</t>
  </si>
  <si>
    <t>GARANČNÍ ZKOUŠKY "A" a "B" budou provedeny dle normy ČSN EN XXXXX.</t>
  </si>
  <si>
    <t>Pro výpočty budou použity tabulky vlastností vody a vodní páry sestavené na základě průmyslového standardu IAPWS – IF97.</t>
  </si>
  <si>
    <t>ZADÁVACÍ DOKUMENTACE</t>
  </si>
  <si>
    <t xml:space="preserve">Úprava potrubních rozvodů v hlavním výrobním bloku  </t>
  </si>
  <si>
    <t>PROVEDENÁ V SOULADU S POŽADAVKY zákona č.134/2016 Sb. (aktuální znění)</t>
  </si>
  <si>
    <t>PŘÍLOHA Č.4 Parametry médií</t>
  </si>
  <si>
    <t>United Energy, a.s.</t>
  </si>
  <si>
    <t>se sídlem :  Most-Komořany, Teplárenská 2, PSČ: 434 03</t>
  </si>
  <si>
    <t>IČO: 273 09 959</t>
  </si>
  <si>
    <t>NÁVRHOVÉ KLIMATICKÉ PODMÍNKY / DESIGN CLIMATE CONDITIONS</t>
  </si>
  <si>
    <t>Provozní minimum / Operating minumum</t>
  </si>
  <si>
    <t>Jmenovitá hodnota / Nominal value</t>
  </si>
  <si>
    <t>Provozní maximum / Operating maximum</t>
  </si>
  <si>
    <t>Nadmořská výška / Altitude - United Energy, a.s.</t>
  </si>
  <si>
    <t>m.n.m. (Bpv)</t>
  </si>
  <si>
    <t>Atmosférický tlak / Atmospheric pressure</t>
  </si>
  <si>
    <t>jmenovitý / nominal</t>
  </si>
  <si>
    <t xml:space="preserve"> kPa (a)</t>
  </si>
  <si>
    <t>Teplota vzduchu / Air temperature</t>
  </si>
  <si>
    <t xml:space="preserve"> - 25°C</t>
  </si>
  <si>
    <t>15°C</t>
  </si>
  <si>
    <t xml:space="preserve"> + 45 °C</t>
  </si>
  <si>
    <t>Relativní vlhkost vzduchu / Relative air humidity</t>
  </si>
  <si>
    <t>jmenovitá / nominal</t>
  </si>
  <si>
    <t>NÁVRHOVÉ PARAMETRY / DESIGN PARAMETRS
VT páry v napojovacím bodě / HP steam in tie in point</t>
  </si>
  <si>
    <t>Ukazatel / Index</t>
  </si>
  <si>
    <t>Jednotka / Unit</t>
  </si>
  <si>
    <t>Hodnota / Value</t>
  </si>
  <si>
    <t>Teplota výstupní páry v ustáleném stavu v napojovacím bodě - sběrna v HVB /
Outlet steam temperature for steady state in tie in point</t>
  </si>
  <si>
    <t>maximální / maximal</t>
  </si>
  <si>
    <t>minimální / minimal</t>
  </si>
  <si>
    <t>Tlak výstupní páry v ustáleném stavu v napojovacím bodě - sběrna v HVB/
Outlet steam pressure for steady state in tiein point</t>
  </si>
  <si>
    <t>MPa(a)</t>
  </si>
  <si>
    <t>8 **)</t>
  </si>
  <si>
    <t>*)</t>
  </si>
  <si>
    <t>Parametry a odchylky parametrů výstupní páry musí být dle ČSN 070010, kdy střední hodnota teploty přehřáté páry nesmí být v kterémkoliv 12 měsíčním intervalu vyšší než jmenovitá hodnota. Při dodržení této střední hodnoty jsou dovoleny tyto odchylky od jmenovité teploty: /
Parameters and parameter variation of admission steam must be according to the ČSN 070010, when the average temperature of superheated steam can not exceed within any 12-month period the nominal value. In compliance  this average value are allowed deviation from the nominal temperature :</t>
  </si>
  <si>
    <t>1.</t>
  </si>
  <si>
    <t xml:space="preserve">Krátkodobé překročení jmenovité teploty přehřáté páry nejvýše o 14°C, které smí nastat v mimořádných případech po dobu delší než 400 hodin v kterémkoliv 12 měsíčním intervalu./ short term exceeds the nominal temperature of superheated steam up to 14 ° C, which may occur in extreme cases, for more than 400 hours in any 12-month period.
</t>
  </si>
  <si>
    <t>2</t>
  </si>
  <si>
    <t xml:space="preserve">Krátkodobé překročení jmenovité teploty přehřáté páry nejvýše o 28°C nejdéle po dobu 15 minut, přičemž doba trvání smí být nejvýše 80 hodin v kterémkoliv 12 měsíčním intervalu. / short term exceeds the nominal temperature of superheated steam up to 28 ° C for a maximum period of 15 minutes, the duration may be no more than 80 hours in any one 12-month interval.
</t>
  </si>
  <si>
    <t>3</t>
  </si>
  <si>
    <t>Trvale povolená odchylka je +/- 8°C při dodržení střední hodnoty za rok maximálně rovné jmenovité teplotě. / permanent tolerance is + / - 8 ° C in compliance with the average value for the year equal maximum to the nominal temperature.
Dovolený rozdíl teplot páry v paralelních větvích je 16°C. Při mimořádných provozních stavech smí být tento rozdíl nejvýše 28°C po dobu nejdéle 15 minut. / Allowable steam temperature difference in parallel pipelines is 16 °C. During abnormal operating conditions, this difference may not exceed 28 °C for a maximum period of 15 minutes.</t>
  </si>
  <si>
    <t>Pro případ sledování těchto předepsaných parametrů při změnách výkonu v rámci garantovaného regulačního rozsahu kotle se rozšiřují výše citované odchylky pro minimální teplotu výstupní páry / In case of monitoring these specified parameters when changing the power within the guaranteed control range boiler extend above quoted deviations for minimum steam temperature output:</t>
  </si>
  <si>
    <t>**)</t>
  </si>
  <si>
    <t xml:space="preserve">Maximální tlak páry odpovídá nastavení otevíracího tlaku pojišťovacích ventilů za přehřívákem. / Maximum steam pressure corresponds to the opening pressure of the relief valves after superheater </t>
  </si>
  <si>
    <t xml:space="preserve">Kvalita výstupní páry z kotle musí být v souladu s ČSN 07 7403. / Quality of output steam from the boiler shall be in accordance with CSN 07 7403. </t>
  </si>
  <si>
    <t>Měrná elektrická vodivost při 25°C 1) / Specific elektric conductivity for 25°C 1)</t>
  </si>
  <si>
    <t>µS / cm</t>
  </si>
  <si>
    <t>Oxid křemičitý SiO2 / Silica dioxid SiO2</t>
  </si>
  <si>
    <t>µg / kg</t>
  </si>
  <si>
    <t>Sodík a draslík Na+ + K+  / Sodium and potassium Na+ + K+</t>
  </si>
  <si>
    <t>Celkový obsah železa Fe / Total ferrum content Fe</t>
  </si>
  <si>
    <t>1)</t>
  </si>
  <si>
    <t>Měřeno po průtoku vzorku silně kyselým H - katexem. /
Measured in a sample flow strongly acidic H - katex.</t>
  </si>
  <si>
    <t>NÁVRHOVÉ PARAMETRY / DESIGN PARAMETRS
NT Páry 1 MPa / LP steam 1 MPa</t>
  </si>
  <si>
    <t>Teplota výstupní páry v ustáleném stavu v napojovacím bodě - sběrna v HVB/
Outlet steam temperature for steady state in tie in point</t>
  </si>
  <si>
    <t>NÁVRHOVÉ PARAMETRY / DESIGN DATA
NAPÁJECÍ VODA / FEED WATER</t>
  </si>
  <si>
    <t>Teplota napájecí vody / Feed water temperature</t>
  </si>
  <si>
    <t>provozní / operating</t>
  </si>
  <si>
    <t>minimální provozní / minimum operating</t>
  </si>
  <si>
    <t>40 *)</t>
  </si>
  <si>
    <t>Tlak napájecí vody v napájecí nádrži / Feed water pressure in feed water tank</t>
  </si>
  <si>
    <t>maximální / maximum</t>
  </si>
  <si>
    <t>MPa (a)</t>
  </si>
  <si>
    <t>minimální provozní /</t>
  </si>
  <si>
    <t>minimální / minimum</t>
  </si>
  <si>
    <t>0,2 *)</t>
  </si>
  <si>
    <t>*) Parametry nápájecí vody při nájíždění ze studeného stavu. /
   Feed water parameters cold state start up.</t>
  </si>
  <si>
    <t>Kvalita napájecí vody je v souladu s ČSN 07 7401. / Feed-water quality shall be in accordance with CSN 07 7401. / Feed-water quality shall be in accordance with CSN 07 7401.</t>
  </si>
  <si>
    <r>
      <t>Obsah Ca</t>
    </r>
    <r>
      <rPr>
        <vertAlign val="superscript"/>
        <sz val="11"/>
        <rFont val="Arial Narrow"/>
        <family val="2"/>
        <charset val="238"/>
      </rPr>
      <t>2+</t>
    </r>
    <r>
      <rPr>
        <sz val="11"/>
        <rFont val="Arial Narrow"/>
        <family val="2"/>
        <charset val="238"/>
      </rPr>
      <t xml:space="preserve"> + Mg</t>
    </r>
    <r>
      <rPr>
        <vertAlign val="superscript"/>
        <sz val="11"/>
        <rFont val="Arial Narrow"/>
        <family val="2"/>
        <charset val="238"/>
      </rPr>
      <t xml:space="preserve">2+ </t>
    </r>
    <r>
      <rPr>
        <sz val="11"/>
        <rFont val="Arial Narrow"/>
        <family val="2"/>
        <charset val="238"/>
      </rPr>
      <t>/ Content of Ca</t>
    </r>
    <r>
      <rPr>
        <vertAlign val="superscript"/>
        <sz val="11"/>
        <rFont val="Arial Narrow"/>
        <family val="2"/>
        <charset val="238"/>
      </rPr>
      <t>2+</t>
    </r>
    <r>
      <rPr>
        <sz val="11"/>
        <rFont val="Arial Narrow"/>
        <family val="2"/>
        <charset val="238"/>
      </rPr>
      <t xml:space="preserve"> + Mg</t>
    </r>
    <r>
      <rPr>
        <vertAlign val="superscript"/>
        <sz val="11"/>
        <rFont val="Arial Narrow"/>
        <family val="2"/>
        <charset val="238"/>
      </rPr>
      <t>2+</t>
    </r>
  </si>
  <si>
    <t>µmol/l</t>
  </si>
  <si>
    <r>
      <t>Kyslík O</t>
    </r>
    <r>
      <rPr>
        <vertAlign val="subscript"/>
        <sz val="11"/>
        <rFont val="Arial Narrow"/>
        <family val="2"/>
        <charset val="238"/>
      </rPr>
      <t xml:space="preserve">2  </t>
    </r>
    <r>
      <rPr>
        <sz val="11"/>
        <rFont val="Arial Narrow"/>
        <family val="2"/>
        <charset val="238"/>
      </rPr>
      <t>/ Oxygen O</t>
    </r>
    <r>
      <rPr>
        <vertAlign val="subscript"/>
        <sz val="11"/>
        <rFont val="Arial Narrow"/>
        <family val="2"/>
        <charset val="238"/>
      </rPr>
      <t>2</t>
    </r>
    <r>
      <rPr>
        <vertAlign val="superscript"/>
        <sz val="11"/>
        <rFont val="Arial Narrow"/>
        <family val="2"/>
        <charset val="238"/>
      </rPr>
      <t xml:space="preserve"> </t>
    </r>
  </si>
  <si>
    <t>µg/l</t>
  </si>
  <si>
    <t>V ustáleném provozu</t>
  </si>
  <si>
    <t>Hodnota pH při 25 °C / pH value for 25°C</t>
  </si>
  <si>
    <t>K - vodivost před kolonkou / conductivity before the column</t>
  </si>
  <si>
    <t>[µS/cm]</t>
  </si>
  <si>
    <r>
      <t>K</t>
    </r>
    <r>
      <rPr>
        <vertAlign val="superscript"/>
        <sz val="10"/>
        <rFont val="Arial"/>
        <family val="2"/>
        <charset val="238"/>
      </rPr>
      <t>+</t>
    </r>
    <r>
      <rPr>
        <sz val="10"/>
        <rFont val="Arial"/>
        <family val="2"/>
        <charset val="238"/>
      </rPr>
      <t xml:space="preserve"> - vodivost za kolonkou / conductivity behind the column</t>
    </r>
  </si>
  <si>
    <t>NÁVRHOVÉ PARAMETRY / DESIGN PARAMETRS
KONDENZÁTU Z JEDNOTLIVÝCH TG / CONDENSATE FROM INDIVIDUAL TG</t>
  </si>
  <si>
    <t>Parametry kondenzátu z TG7 / Condensate parameters from TG7</t>
  </si>
  <si>
    <t>Teplota vstupního kondenzátu v ustáleném stavu v napojovacím bodě / 
Steady-state inlet condensate temperature at the tiein point</t>
  </si>
  <si>
    <t>minimální /
minimum</t>
  </si>
  <si>
    <t>Tlak kondenzátu v ustáleném stavu v napojovacím bodě /
Steady-state condensate pressure at the tiein point</t>
  </si>
  <si>
    <t>Parametry kondenzátu z TG4 / Condensate parameters from TG4</t>
  </si>
  <si>
    <t>Parametry kondenzátu z TG20 / Condensate parameters from TG20</t>
  </si>
  <si>
    <t>Poznámky / Note:</t>
  </si>
  <si>
    <r>
      <t xml:space="preserve">- Do podchlazovače bude možné zavádět kondenzát buď: 
     - z každé TG samostatně nebo
     - mícháním kondenzátu z jednotlivých TG.
- Maximální množství kondenzátu do podchlazovače bude stanoveno následovně:  
     - max. množství kondenzátu </t>
    </r>
    <r>
      <rPr>
        <i/>
        <sz val="10"/>
        <rFont val="Arial"/>
        <family val="2"/>
        <charset val="238"/>
      </rPr>
      <t>m12</t>
    </r>
    <r>
      <rPr>
        <sz val="10"/>
        <rFont val="Arial"/>
        <family val="2"/>
        <charset val="238"/>
      </rPr>
      <t xml:space="preserve"> z provozů na listě "Provozní stavy" navýšeno o 10%./ 
- It will be possible to let in condensate into the subcooler either:
      - from each TG separately or
      - mixing condensate from individual TGs.
- The maximum condensate flow to the subcooler will be determined as follows:
      - the maximum amount of condensate m12 from operations on the "Operational cases" sheet increased by 10%.</t>
    </r>
  </si>
  <si>
    <t>NÁVRHOVÉ PARAMETRY CHLADÍCÍ VODY Z CHLADICÍHO ŘÁDU</t>
  </si>
  <si>
    <t>Ukazatel</t>
  </si>
  <si>
    <t>Teplota vstupní chladící vody</t>
  </si>
  <si>
    <t>max.</t>
  </si>
  <si>
    <t>jmenovitá</t>
  </si>
  <si>
    <t>viz. provozní stavy</t>
  </si>
  <si>
    <t>min.</t>
  </si>
  <si>
    <t>Tlak vstupní chladící vody v napojovacím bodě</t>
  </si>
  <si>
    <t>max. 
(závěrný tlak čerpadel chladicí vody)</t>
  </si>
  <si>
    <t>kPa (g)</t>
  </si>
  <si>
    <t>provozní</t>
  </si>
  <si>
    <t>190 - 200</t>
  </si>
  <si>
    <t>Tlak výstupní chladící vody v napojovacím bodě</t>
  </si>
  <si>
    <t>Maximální tlaková ztráta mezi vstupním a výstupním potrubím chladící vody</t>
  </si>
  <si>
    <t>kPa</t>
  </si>
  <si>
    <t>Teplota výstupní chladící vody</t>
  </si>
  <si>
    <t>Kvalita chladicí vody z chladicího řádu</t>
  </si>
  <si>
    <t>Parametr / Parameter</t>
  </si>
  <si>
    <t>Jedn. / Unit</t>
  </si>
  <si>
    <t>Max.</t>
  </si>
  <si>
    <t>Průměr / Average</t>
  </si>
  <si>
    <t>Obsah vápníku / Calcium content</t>
  </si>
  <si>
    <t xml:space="preserve">mmol/l </t>
  </si>
  <si>
    <t>Obsah hořčíku / Magnesium content</t>
  </si>
  <si>
    <r>
      <t>ZNK</t>
    </r>
    <r>
      <rPr>
        <vertAlign val="subscript"/>
        <sz val="10"/>
        <rFont val="Arial Narrow"/>
        <family val="2"/>
        <charset val="238"/>
      </rPr>
      <t xml:space="preserve">4,5 </t>
    </r>
  </si>
  <si>
    <t>CHSKMn / COD</t>
  </si>
  <si>
    <t xml:space="preserve">mg/l   </t>
  </si>
  <si>
    <t>Obsah chloridů / Chlorid content</t>
  </si>
  <si>
    <t>Obsah síranů / Sulphate content</t>
  </si>
  <si>
    <t>NL (nerozpuštěné látky) / US (undissolved solids)</t>
  </si>
  <si>
    <t>RL</t>
  </si>
  <si>
    <t>RAS</t>
  </si>
  <si>
    <t>Obsah SiO2 / SiO2 content</t>
  </si>
  <si>
    <t>Obsah Cu / Cu Content</t>
  </si>
  <si>
    <t>Tvrdost / Hardness</t>
  </si>
  <si>
    <t>mmol/l</t>
  </si>
  <si>
    <t>Celková vodivost / Total conductivity</t>
  </si>
  <si>
    <t>µS/cm</t>
  </si>
  <si>
    <t>Hodnota pH / pH value</t>
  </si>
  <si>
    <t xml:space="preserve"> -</t>
  </si>
  <si>
    <t>Celková alkalita / Total alkalinity</t>
  </si>
  <si>
    <t>Obsah železa / Iron content</t>
  </si>
  <si>
    <t>mg/l</t>
  </si>
  <si>
    <t>NÁVRHOVÉ PARAMETRY OBĚHOVÉ VODY / CIRCULATING WATER DESIGN PARAMETRS</t>
  </si>
  <si>
    <t>Teplota vratné oběhové vody v napojovacím bodě /
Temperature of the return circulation water at the connection point</t>
  </si>
  <si>
    <t>maximální provozní /
maximum operating</t>
  </si>
  <si>
    <t>Tlak vratné oběhové vody v napojovacím bodě /
Return circulation water pressure at the connection point</t>
  </si>
  <si>
    <t>MPa (g)</t>
  </si>
  <si>
    <t>1,1  - 2,2</t>
  </si>
  <si>
    <t>Teplota topné větve oběhové vody v napojovacím bodě</t>
  </si>
  <si>
    <t>maximální</t>
  </si>
  <si>
    <t>maximální provozní</t>
  </si>
  <si>
    <t>minimální provozní v zimním období</t>
  </si>
  <si>
    <t>minimální provozní v přechodném a letním období</t>
  </si>
  <si>
    <t>Tlak topné větve oběhové vody</t>
  </si>
  <si>
    <t xml:space="preserve">maximální provozní </t>
  </si>
  <si>
    <t>minimální provozní</t>
  </si>
  <si>
    <t>Kvalita oběhové vody / Circulating water quality</t>
  </si>
  <si>
    <t>maximální obsah kyslíku /
maximum oxygen content</t>
  </si>
  <si>
    <t>obsah P2O5 /
P2O5 content</t>
  </si>
  <si>
    <t>max. obsah suspendovaných částic /
max. content of suspended particles</t>
  </si>
  <si>
    <t>pH</t>
  </si>
  <si>
    <t>8,5 - 10</t>
  </si>
  <si>
    <t>Jedná se o upravenou vodu dle ČSN 07 7401./
This is treated water according to ČSN 07 7401.</t>
  </si>
  <si>
    <t>NÁVRHOVÉ PARAMETRY DEMINERALIZOVANÁ VODA /
DEMINERALISED WATER DESIGN PARAMETER</t>
  </si>
  <si>
    <t xml:space="preserve">Parametr / Parameter </t>
  </si>
  <si>
    <t>Měrná elektrická vodivost / 
Specific electrical conductiviry</t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</si>
  <si>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S/cm)</t>
    </r>
  </si>
  <si>
    <r>
      <t>obsah SiO</t>
    </r>
    <r>
      <rPr>
        <vertAlign val="subscript"/>
        <sz val="10"/>
        <rFont val="Arial"/>
        <family val="2"/>
        <charset val="238"/>
      </rPr>
      <t>2</t>
    </r>
    <r>
      <rPr>
        <sz val="12"/>
        <rFont val="Arial Narrow"/>
        <family val="2"/>
        <charset val="238"/>
      </rPr>
      <t xml:space="preserve"> / SiO</t>
    </r>
    <r>
      <rPr>
        <vertAlign val="subscript"/>
        <sz val="12"/>
        <rFont val="Arial Narrow"/>
        <family val="2"/>
        <charset val="238"/>
      </rPr>
      <t>2</t>
    </r>
    <r>
      <rPr>
        <sz val="12"/>
        <rFont val="Arial Narrow"/>
        <family val="2"/>
        <charset val="238"/>
      </rPr>
      <t xml:space="preserve"> content</t>
    </r>
  </si>
  <si>
    <r>
      <t>(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  <charset val="238"/>
      </rPr>
      <t>g/l)</t>
    </r>
  </si>
  <si>
    <t>obsah železa / Iron content</t>
  </si>
  <si>
    <t>CHSK-(Mn) / COD</t>
  </si>
  <si>
    <r>
      <t>(mgO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/l)</t>
    </r>
  </si>
  <si>
    <t xml:space="preserve">NÁVRHOVÉ PARAMETRY PŘÍDAVNÉ CHLADÍCÍ VODY </t>
  </si>
  <si>
    <t>Tlak v napojovacím bodě</t>
  </si>
  <si>
    <t>kPa (a)</t>
  </si>
  <si>
    <t>Kvalita přídavné chladící vody</t>
  </si>
  <si>
    <t>K</t>
  </si>
  <si>
    <r>
      <t>KNK</t>
    </r>
    <r>
      <rPr>
        <b/>
        <vertAlign val="subscript"/>
        <sz val="10"/>
        <color rgb="FF000000"/>
        <rFont val="Calibri"/>
        <family val="2"/>
        <charset val="238"/>
      </rPr>
      <t>4,5</t>
    </r>
  </si>
  <si>
    <r>
      <t>KNK</t>
    </r>
    <r>
      <rPr>
        <b/>
        <vertAlign val="subscript"/>
        <sz val="10"/>
        <color rgb="FF000000"/>
        <rFont val="Calibri"/>
        <family val="2"/>
        <charset val="238"/>
      </rPr>
      <t>8,3</t>
    </r>
  </si>
  <si>
    <t>Tc</t>
  </si>
  <si>
    <r>
      <t>Ca</t>
    </r>
    <r>
      <rPr>
        <b/>
        <vertAlign val="superscript"/>
        <sz val="10"/>
        <color rgb="FF000000"/>
        <rFont val="Calibri"/>
        <family val="2"/>
        <charset val="238"/>
      </rPr>
      <t>2+</t>
    </r>
  </si>
  <si>
    <r>
      <t>Mg</t>
    </r>
    <r>
      <rPr>
        <b/>
        <vertAlign val="superscript"/>
        <sz val="10"/>
        <color rgb="FF000000"/>
        <rFont val="Calibri"/>
        <family val="2"/>
        <charset val="238"/>
      </rPr>
      <t>2+</t>
    </r>
  </si>
  <si>
    <r>
      <t>ZNK</t>
    </r>
    <r>
      <rPr>
        <b/>
        <vertAlign val="subscript"/>
        <sz val="10"/>
        <color rgb="FF000000"/>
        <rFont val="Calibri"/>
        <family val="2"/>
        <charset val="238"/>
      </rPr>
      <t>4,5</t>
    </r>
  </si>
  <si>
    <t>Sc(celk.)</t>
  </si>
  <si>
    <r>
      <t>Cl</t>
    </r>
    <r>
      <rPr>
        <b/>
        <vertAlign val="superscript"/>
        <sz val="10"/>
        <color rgb="FF000000"/>
        <rFont val="Calibri"/>
        <family val="2"/>
        <charset val="238"/>
      </rPr>
      <t>-</t>
    </r>
  </si>
  <si>
    <r>
      <t>SO</t>
    </r>
    <r>
      <rPr>
        <b/>
        <vertAlign val="subscript"/>
        <sz val="10"/>
        <color rgb="FF000000"/>
        <rFont val="Calibri"/>
        <family val="2"/>
        <charset val="238"/>
      </rPr>
      <t>4</t>
    </r>
    <r>
      <rPr>
        <b/>
        <vertAlign val="superscript"/>
        <sz val="10"/>
        <color rgb="FF000000"/>
        <rFont val="Calibri"/>
        <family val="2"/>
        <charset val="238"/>
      </rPr>
      <t>-2</t>
    </r>
  </si>
  <si>
    <r>
      <t>CHSK</t>
    </r>
    <r>
      <rPr>
        <b/>
        <vertAlign val="subscript"/>
        <sz val="10"/>
        <color rgb="FF000000"/>
        <rFont val="Calibri"/>
        <family val="2"/>
        <charset val="238"/>
      </rPr>
      <t>Mn</t>
    </r>
  </si>
  <si>
    <t>NL</t>
  </si>
  <si>
    <r>
      <t>SiO</t>
    </r>
    <r>
      <rPr>
        <b/>
        <vertAlign val="subscript"/>
        <sz val="10"/>
        <color rgb="FF000000"/>
        <rFont val="Calibri"/>
        <family val="2"/>
        <charset val="238"/>
      </rPr>
      <t>2</t>
    </r>
  </si>
  <si>
    <t>Fe</t>
  </si>
  <si>
    <t>Cu</t>
  </si>
  <si>
    <r>
      <t>CHSK</t>
    </r>
    <r>
      <rPr>
        <b/>
        <vertAlign val="subscript"/>
        <sz val="10"/>
        <color rgb="FF000000"/>
        <rFont val="Calibri"/>
        <family val="2"/>
        <charset val="238"/>
      </rPr>
      <t>Cr</t>
    </r>
  </si>
  <si>
    <t>(mS/cm)</t>
  </si>
  <si>
    <t>(mmol/l)</t>
  </si>
  <si>
    <t>(mg/l)</t>
  </si>
  <si>
    <r>
      <t>(</t>
    </r>
    <r>
      <rPr>
        <b/>
        <vertAlign val="superscript"/>
        <sz val="10"/>
        <color rgb="FF000000"/>
        <rFont val="Calibri"/>
        <family val="2"/>
        <charset val="238"/>
      </rPr>
      <t xml:space="preserve"> o</t>
    </r>
    <r>
      <rPr>
        <b/>
        <sz val="10"/>
        <color rgb="FF000000"/>
        <rFont val="Calibri"/>
        <family val="2"/>
        <charset val="238"/>
      </rPr>
      <t>C )</t>
    </r>
  </si>
  <si>
    <t>PRŮMĚRY</t>
  </si>
  <si>
    <t>1.Q</t>
  </si>
  <si>
    <t>2.Q</t>
  </si>
  <si>
    <t>3.Q</t>
  </si>
  <si>
    <t>4.Q</t>
  </si>
  <si>
    <t>ROK</t>
  </si>
  <si>
    <t>Min.</t>
  </si>
  <si>
    <t>Elektrárny Opatovice, a.s.</t>
  </si>
  <si>
    <t>TABULKA HODNOT PRO HODNOCENÍ NABÍDKY / PARAMETERS FOR BID EVALUATION</t>
  </si>
  <si>
    <t>Všechny informativní parametry jsou stanoveny pro palivo, napájecí vodu, vzduch a procesní vodu dle přiložených specifikací / All informative parameters are stated for fuel, feed water, air and industrial water according to the attached specifications</t>
  </si>
  <si>
    <t>Garantovaná hodnota v souladu s Tabulkou záruk  / Guaranteed value in line with Table of GUARANTEED PARAMETERS</t>
  </si>
  <si>
    <t>Není požádováno vyplnit / Not required to fill in</t>
  </si>
  <si>
    <t>Uchazeč vyplní informativní hodnotu parametru, která bude sloužit pro posouzení technického řešení  / Bider will fill in the informative value of the parameter that shall be used for technical evaluation</t>
  </si>
  <si>
    <t>i.e.</t>
  </si>
  <si>
    <t>Výkonový stav kotle / Power case</t>
  </si>
  <si>
    <t>MAX</t>
  </si>
  <si>
    <r>
      <t>B</t>
    </r>
    <r>
      <rPr>
        <b/>
        <vertAlign val="subscript"/>
        <sz val="8"/>
        <rFont val="Arial CE"/>
        <charset val="238"/>
      </rPr>
      <t>B</t>
    </r>
  </si>
  <si>
    <t>BS</t>
  </si>
  <si>
    <t>MIN</t>
  </si>
  <si>
    <t>Poznámka / Remark</t>
  </si>
  <si>
    <t>Provozní stav / Operating Case</t>
  </si>
  <si>
    <t>Parametr / Parametr</t>
  </si>
  <si>
    <t>B</t>
  </si>
  <si>
    <t>Provoz / Operation</t>
  </si>
  <si>
    <t>A.1</t>
  </si>
  <si>
    <r>
      <t>Koncentrace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v suchých spalinách při referenčním obsahu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(6%) po provedení pouze primárních opatření / NO</t>
    </r>
    <r>
      <rPr>
        <vertAlign val="subscript"/>
        <sz val="8"/>
        <color indexed="10"/>
        <rFont val="Arial CE"/>
        <family val="2"/>
        <charset val="238"/>
      </rPr>
      <t>X</t>
    </r>
    <r>
      <rPr>
        <sz val="8"/>
        <color indexed="10"/>
        <rFont val="Arial CE"/>
        <family val="2"/>
        <charset val="238"/>
      </rPr>
      <t xml:space="preserve"> concentration in dry flue gases at reference O</t>
    </r>
    <r>
      <rPr>
        <vertAlign val="subscript"/>
        <sz val="8"/>
        <color indexed="10"/>
        <rFont val="Arial CE"/>
        <family val="2"/>
        <charset val="238"/>
      </rPr>
      <t>2</t>
    </r>
    <r>
      <rPr>
        <sz val="8"/>
        <color indexed="10"/>
        <rFont val="Arial CE"/>
        <family val="2"/>
        <charset val="238"/>
      </rPr>
      <t xml:space="preserve"> content (6%) after only primary measures 
</t>
    </r>
    <r>
      <rPr>
        <b/>
        <sz val="10"/>
        <color indexed="10"/>
        <rFont val="Arial CE"/>
        <family val="2"/>
        <charset val="238"/>
      </rPr>
      <t>mg/Nm</t>
    </r>
    <r>
      <rPr>
        <b/>
        <vertAlign val="superscript"/>
        <sz val="10"/>
        <color indexed="10"/>
        <rFont val="Arial CE"/>
        <family val="2"/>
        <charset val="238"/>
      </rPr>
      <t>3</t>
    </r>
  </si>
  <si>
    <t xml:space="preserve">NÁVRHOVÉ PARAMETRY TLAKOVÝ VZDUCH / 
INSTRUMENT AIR DESIGN PARAMETER </t>
  </si>
  <si>
    <r>
      <t xml:space="preserve">Procesní tlakový vzduch: /
Instrument air:
Tlakový rosný bod /
Dew point </t>
    </r>
    <r>
      <rPr>
        <sz val="12"/>
        <rFont val="Arial Narrow"/>
        <family val="2"/>
      </rPr>
      <t>below ambient temperature</t>
    </r>
  </si>
  <si>
    <t>Tlak maximální / Maximum pressure</t>
  </si>
  <si>
    <t>bar(g)</t>
  </si>
  <si>
    <t>Tlak pracovní / Operating pressure</t>
  </si>
  <si>
    <t>Tlak minimální / Minimum pressure</t>
  </si>
  <si>
    <t>Ostatní parametry tlakového vzduchu jsou v souladu s normou ISO 8573-1, třída jakosti stlačeného vzduchu 3 /
Other compressed air parameters are in accordance with ISO 8573-1, instrument air quality class 3</t>
  </si>
  <si>
    <t>Parametry tlakového vzduchu jsou definovány v napojovacím bodě.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</si>
</sst>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  <numFmt numFmtId="168" formatCode="_-* #,##0.0\ _K_č_-;\-* #,##0.0\ _K_č_-;_-* &quot;-&quot;?\ _K_č_-;_-@_-"/>
    <numFmt numFmtId="169" formatCode="#,##0.0"/>
    <numFmt numFmtId="170" formatCode="0.000"/>
    <numFmt numFmtId="171" formatCode="#,##0.000"/>
  </numFmts>
  <fonts count="8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 Narrow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11"/>
      <name val="Arial Narrow"/>
      <family val="2"/>
      <charset val="238"/>
    </font>
    <font>
      <b/>
      <sz val="20"/>
      <name val="Arial CE"/>
      <family val="2"/>
      <charset val="238"/>
    </font>
    <font>
      <b/>
      <vertAlign val="subscript"/>
      <sz val="8"/>
      <name val="Arial CE"/>
      <charset val="238"/>
    </font>
    <font>
      <sz val="8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vertAlign val="subscript"/>
      <sz val="8"/>
      <color indexed="10"/>
      <name val="Arial CE"/>
      <family val="2"/>
      <charset val="238"/>
    </font>
    <font>
      <b/>
      <vertAlign val="superscript"/>
      <sz val="10"/>
      <color indexed="10"/>
      <name val="Arial CE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z val="8"/>
      <color theme="1"/>
      <name val="Arial CE"/>
      <charset val="238"/>
    </font>
    <font>
      <sz val="10"/>
      <color rgb="FFFF0000"/>
      <name val="Arial CE"/>
      <charset val="238"/>
    </font>
    <font>
      <sz val="12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sz val="12"/>
      <name val="Arial Narrow"/>
      <family val="2"/>
    </font>
    <font>
      <sz val="11"/>
      <name val="Calibri"/>
      <family val="2"/>
      <scheme val="minor"/>
    </font>
    <font>
      <sz val="5"/>
      <color theme="1"/>
      <name val="Arial CE"/>
      <charset val="238"/>
    </font>
    <font>
      <sz val="6"/>
      <name val="Arial"/>
      <family val="2"/>
      <charset val="238"/>
    </font>
    <font>
      <vertAlign val="superscript"/>
      <sz val="12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vertAlign val="subscript"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vertAlign val="subscript"/>
      <sz val="8"/>
      <name val="Arial"/>
      <family val="2"/>
      <charset val="238"/>
    </font>
    <font>
      <sz val="5"/>
      <name val="Arial"/>
      <family val="2"/>
      <charset val="238"/>
    </font>
    <font>
      <sz val="8"/>
      <color rgb="FFFF0000"/>
      <name val="Arial CE"/>
      <charset val="238"/>
    </font>
    <font>
      <sz val="5"/>
      <color rgb="FFFF0000"/>
      <name val="Arial"/>
      <family val="2"/>
      <charset val="238"/>
    </font>
    <font>
      <sz val="8"/>
      <name val="Arial"/>
      <family val="2"/>
    </font>
    <font>
      <sz val="9"/>
      <color rgb="FFFF0000"/>
      <name val="Segoe UI"/>
      <family val="2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5"/>
      <color theme="1"/>
      <name val="Arial CE"/>
      <charset val="238"/>
    </font>
    <font>
      <sz val="10"/>
      <name val="Arial"/>
      <family val="2"/>
    </font>
    <font>
      <vertAlign val="superscript"/>
      <sz val="12"/>
      <name val="Arial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b/>
      <sz val="10"/>
      <name val="Arial CE"/>
      <family val="2"/>
      <charset val="238"/>
    </font>
    <font>
      <b/>
      <sz val="12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theme="1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sz val="10"/>
      <name val="Calibri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Quattrocento Sans"/>
      <family val="2"/>
    </font>
    <font>
      <sz val="16"/>
      <color theme="1"/>
      <name val="Calibri"/>
      <family val="2"/>
      <charset val="238"/>
    </font>
    <font>
      <sz val="10"/>
      <name val="Times New Roman"/>
      <family val="1"/>
      <charset val="238"/>
    </font>
    <font>
      <sz val="10"/>
      <name val="Arial CE"/>
    </font>
    <font>
      <b/>
      <sz val="10"/>
      <color rgb="FF000000"/>
      <name val="Calibri"/>
      <family val="2"/>
      <charset val="238"/>
    </font>
    <font>
      <b/>
      <sz val="10"/>
      <color rgb="FF000000"/>
      <name val="Symbol"/>
      <family val="1"/>
      <charset val="2"/>
    </font>
    <font>
      <b/>
      <vertAlign val="subscript"/>
      <sz val="10"/>
      <color rgb="FF000000"/>
      <name val="Calibri"/>
      <family val="2"/>
      <charset val="238"/>
    </font>
    <font>
      <b/>
      <vertAlign val="superscript"/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0000FF"/>
      <name val="Calibri"/>
      <family val="2"/>
      <charset val="238"/>
    </font>
    <font>
      <sz val="10"/>
      <color rgb="FFFFFFFF"/>
      <name val="Calibri"/>
      <family val="2"/>
      <charset val="238"/>
    </font>
    <font>
      <b/>
      <sz val="10"/>
      <color rgb="FF0000FF"/>
      <name val="Calibri"/>
      <family val="2"/>
      <charset val="238"/>
    </font>
    <font>
      <b/>
      <sz val="10"/>
      <color rgb="FF000000"/>
      <name val="Arial CE"/>
    </font>
  </fonts>
  <fills count="11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rgb="FF92D050"/>
      </left>
      <right/>
      <top style="dotted">
        <color rgb="FF92D050"/>
      </top>
      <bottom/>
      <diagonal/>
    </border>
    <border>
      <left/>
      <right/>
      <top style="dotted">
        <color rgb="FF92D050"/>
      </top>
      <bottom/>
      <diagonal/>
    </border>
    <border>
      <left/>
      <right style="dotted">
        <color rgb="FF92D050"/>
      </right>
      <top style="dotted">
        <color rgb="FF92D050"/>
      </top>
      <bottom/>
      <diagonal/>
    </border>
    <border>
      <left style="dotted">
        <color rgb="FF92D050"/>
      </left>
      <right/>
      <top/>
      <bottom/>
      <diagonal/>
    </border>
    <border>
      <left/>
      <right style="dotted">
        <color rgb="FF92D050"/>
      </right>
      <top/>
      <bottom/>
      <diagonal/>
    </border>
    <border>
      <left style="dotted">
        <color rgb="FF92D050"/>
      </left>
      <right/>
      <top/>
      <bottom style="dotted">
        <color rgb="FF92D050"/>
      </bottom>
      <diagonal/>
    </border>
    <border>
      <left/>
      <right/>
      <top/>
      <bottom style="dotted">
        <color rgb="FF92D050"/>
      </bottom>
      <diagonal/>
    </border>
    <border>
      <left/>
      <right style="dotted">
        <color rgb="FF92D050"/>
      </right>
      <top/>
      <bottom style="dotted">
        <color rgb="FF92D05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4">
    <xf numFmtId="0" fontId="0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11" fillId="0" borderId="0"/>
    <xf numFmtId="0" fontId="25" fillId="0" borderId="0"/>
    <xf numFmtId="0" fontId="2" fillId="0" borderId="0"/>
    <xf numFmtId="9" fontId="3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</cellStyleXfs>
  <cellXfs count="319">
    <xf numFmtId="0" fontId="0" fillId="0" borderId="0" xfId="0"/>
    <xf numFmtId="4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2" xfId="0" applyFon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49" fontId="3" fillId="0" borderId="0" xfId="0" applyNumberFormat="1" applyFont="1" applyAlignment="1">
      <alignment horizontal="center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4" borderId="1" xfId="0" applyNumberFormat="1" applyFont="1" applyFill="1" applyBorder="1" applyAlignment="1">
      <alignment horizontal="left" vertical="center" wrapText="1" indent="1"/>
    </xf>
    <xf numFmtId="0" fontId="29" fillId="0" borderId="5" xfId="0" applyFont="1" applyBorder="1" applyAlignment="1">
      <alignment vertical="top"/>
    </xf>
    <xf numFmtId="4" fontId="30" fillId="5" borderId="6" xfId="0" applyNumberFormat="1" applyFont="1" applyFill="1" applyBorder="1" applyAlignment="1">
      <alignment horizontal="center" vertical="center" textRotation="90" wrapText="1"/>
    </xf>
    <xf numFmtId="0" fontId="29" fillId="0" borderId="1" xfId="0" applyFont="1" applyBorder="1" applyAlignment="1">
      <alignment horizontal="center" vertical="center" wrapText="1"/>
    </xf>
    <xf numFmtId="0" fontId="29" fillId="0" borderId="0" xfId="0" applyFont="1"/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2" fontId="9" fillId="0" borderId="0" xfId="0" applyNumberFormat="1" applyFont="1" applyAlignment="1">
      <alignment horizontal="center" vertical="center" wrapText="1"/>
    </xf>
    <xf numFmtId="9" fontId="32" fillId="0" borderId="0" xfId="0" applyNumberFormat="1" applyFont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165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2" fontId="14" fillId="0" borderId="0" xfId="0" applyNumberFormat="1" applyFont="1" applyAlignment="1">
      <alignment vertical="center" wrapText="1"/>
    </xf>
    <xf numFmtId="0" fontId="11" fillId="0" borderId="14" xfId="0" applyFont="1" applyBorder="1"/>
    <xf numFmtId="0" fontId="11" fillId="0" borderId="16" xfId="0" applyFont="1" applyBorder="1"/>
    <xf numFmtId="0" fontId="11" fillId="0" borderId="13" xfId="0" applyFont="1" applyBorder="1"/>
    <xf numFmtId="0" fontId="11" fillId="0" borderId="9" xfId="0" applyFont="1" applyBorder="1"/>
    <xf numFmtId="0" fontId="39" fillId="0" borderId="0" xfId="0" applyFont="1" applyAlignment="1">
      <alignment horizontal="center" vertical="top"/>
    </xf>
    <xf numFmtId="0" fontId="39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1" fillId="0" borderId="6" xfId="0" applyFont="1" applyBorder="1"/>
    <xf numFmtId="0" fontId="11" fillId="0" borderId="12" xfId="0" applyFont="1" applyBorder="1"/>
    <xf numFmtId="9" fontId="26" fillId="0" borderId="0" xfId="9" applyFont="1" applyBorder="1" applyAlignment="1">
      <alignment horizontal="right" vertical="center" indent="1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9" fillId="0" borderId="0" xfId="0" applyFont="1"/>
    <xf numFmtId="167" fontId="34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3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44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3" fontId="26" fillId="0" borderId="0" xfId="0" applyNumberFormat="1" applyFont="1" applyAlignment="1">
      <alignment horizontal="right" vertical="center" indent="1"/>
    </xf>
    <xf numFmtId="169" fontId="26" fillId="0" borderId="0" xfId="0" applyNumberFormat="1" applyFont="1" applyAlignment="1">
      <alignment horizontal="right" vertical="center" indent="1"/>
    </xf>
    <xf numFmtId="0" fontId="26" fillId="9" borderId="0" xfId="0" applyFont="1" applyFill="1" applyAlignment="1">
      <alignment horizontal="center" vertical="center"/>
    </xf>
    <xf numFmtId="0" fontId="37" fillId="5" borderId="0" xfId="0" applyFont="1" applyFill="1" applyAlignment="1">
      <alignment horizontal="center" vertical="center" wrapText="1"/>
    </xf>
    <xf numFmtId="9" fontId="2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167" fontId="26" fillId="0" borderId="0" xfId="0" applyNumberFormat="1" applyFont="1" applyAlignment="1">
      <alignment horizontal="center" vertical="center" wrapText="1"/>
    </xf>
    <xf numFmtId="167" fontId="26" fillId="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wrapText="1"/>
    </xf>
    <xf numFmtId="0" fontId="34" fillId="0" borderId="0" xfId="0" applyFont="1" applyAlignment="1">
      <alignment vertical="top" wrapText="1"/>
    </xf>
    <xf numFmtId="0" fontId="34" fillId="0" borderId="0" xfId="0" applyFont="1" applyAlignment="1">
      <alignment horizontal="center" vertical="center"/>
    </xf>
    <xf numFmtId="0" fontId="37" fillId="8" borderId="0" xfId="0" applyFont="1" applyFill="1" applyAlignment="1">
      <alignment horizontal="center" vertical="center" wrapText="1"/>
    </xf>
    <xf numFmtId="164" fontId="26" fillId="6" borderId="0" xfId="0" applyNumberFormat="1" applyFont="1" applyFill="1" applyAlignment="1">
      <alignment horizontal="center" vertical="center"/>
    </xf>
    <xf numFmtId="167" fontId="26" fillId="0" borderId="0" xfId="0" applyNumberFormat="1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31" fillId="5" borderId="0" xfId="0" applyFont="1" applyFill="1" applyAlignment="1">
      <alignment horizontal="center" vertical="center" wrapText="1"/>
    </xf>
    <xf numFmtId="0" fontId="45" fillId="8" borderId="0" xfId="0" applyFont="1" applyFill="1" applyAlignment="1">
      <alignment horizontal="center" vertical="center" wrapText="1"/>
    </xf>
    <xf numFmtId="168" fontId="45" fillId="5" borderId="0" xfId="0" applyNumberFormat="1" applyFont="1" applyFill="1" applyAlignment="1">
      <alignment horizontal="center" vertical="center" wrapText="1"/>
    </xf>
    <xf numFmtId="168" fontId="45" fillId="0" borderId="0" xfId="0" applyNumberFormat="1" applyFont="1" applyAlignment="1">
      <alignment horizontal="center" vertical="center" wrapText="1"/>
    </xf>
    <xf numFmtId="0" fontId="47" fillId="0" borderId="0" xfId="0" applyFont="1"/>
    <xf numFmtId="167" fontId="26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168" fontId="45" fillId="8" borderId="0" xfId="0" applyNumberFormat="1" applyFont="1" applyFill="1" applyAlignment="1">
      <alignment horizontal="center" vertical="center" wrapText="1"/>
    </xf>
    <xf numFmtId="0" fontId="45" fillId="5" borderId="0" xfId="0" applyFont="1" applyFill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6" borderId="0" xfId="0" applyFont="1" applyFill="1"/>
    <xf numFmtId="0" fontId="48" fillId="0" borderId="0" xfId="0" applyFont="1"/>
    <xf numFmtId="166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vertical="center" textRotation="90" wrapText="1"/>
    </xf>
    <xf numFmtId="166" fontId="44" fillId="6" borderId="0" xfId="0" applyNumberFormat="1" applyFont="1" applyFill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166" fontId="34" fillId="0" borderId="0" xfId="0" applyNumberFormat="1" applyFont="1" applyAlignment="1">
      <alignment horizontal="center" vertical="center"/>
    </xf>
    <xf numFmtId="167" fontId="13" fillId="8" borderId="0" xfId="0" applyNumberFormat="1" applyFont="1" applyFill="1" applyAlignment="1">
      <alignment horizontal="center" vertical="center"/>
    </xf>
    <xf numFmtId="169" fontId="26" fillId="0" borderId="0" xfId="0" applyNumberFormat="1" applyFont="1" applyAlignment="1">
      <alignment horizontal="center" vertical="center"/>
    </xf>
    <xf numFmtId="0" fontId="51" fillId="8" borderId="0" xfId="0" applyFont="1" applyFill="1" applyAlignment="1">
      <alignment horizontal="center" vertical="center" wrapText="1"/>
    </xf>
    <xf numFmtId="167" fontId="26" fillId="6" borderId="0" xfId="0" applyNumberFormat="1" applyFont="1" applyFill="1" applyAlignment="1">
      <alignment horizontal="center" vertical="center"/>
    </xf>
    <xf numFmtId="167" fontId="26" fillId="6" borderId="0" xfId="0" applyNumberFormat="1" applyFont="1" applyFill="1" applyAlignment="1">
      <alignment horizont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53" fillId="0" borderId="13" xfId="0" applyFont="1" applyBorder="1" applyAlignment="1">
      <alignment horizontal="center" vertical="top"/>
    </xf>
    <xf numFmtId="0" fontId="11" fillId="0" borderId="16" xfId="0" applyFont="1" applyBorder="1" applyAlignment="1">
      <alignment horizontal="left" vertical="top" wrapText="1"/>
    </xf>
    <xf numFmtId="0" fontId="49" fillId="0" borderId="0" xfId="0" applyFont="1" applyAlignment="1">
      <alignment horizontal="left" indent="1"/>
    </xf>
    <xf numFmtId="0" fontId="11" fillId="0" borderId="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0" fillId="0" borderId="0" xfId="0" applyFont="1"/>
    <xf numFmtId="0" fontId="11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6" fillId="0" borderId="1" xfId="0" applyFont="1" applyBorder="1" applyAlignment="1">
      <alignment vertical="center" wrapText="1"/>
    </xf>
    <xf numFmtId="0" fontId="56" fillId="0" borderId="1" xfId="0" applyFont="1" applyBorder="1" applyAlignment="1">
      <alignment horizontal="center" vertical="center"/>
    </xf>
    <xf numFmtId="4" fontId="56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3" fontId="56" fillId="0" borderId="1" xfId="0" applyNumberFormat="1" applyFont="1" applyBorder="1" applyAlignment="1">
      <alignment horizontal="center" vertical="center" wrapText="1"/>
    </xf>
    <xf numFmtId="171" fontId="56" fillId="0" borderId="1" xfId="0" applyNumberFormat="1" applyFont="1" applyBorder="1" applyAlignment="1">
      <alignment horizontal="center" vertical="center" wrapText="1"/>
    </xf>
    <xf numFmtId="169" fontId="56" fillId="0" borderId="1" xfId="0" applyNumberFormat="1" applyFont="1" applyBorder="1" applyAlignment="1">
      <alignment horizontal="center" vertical="center" wrapText="1"/>
    </xf>
    <xf numFmtId="170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top"/>
    </xf>
    <xf numFmtId="0" fontId="11" fillId="0" borderId="0" xfId="0" applyFont="1" applyAlignment="1">
      <alignment vertical="center"/>
    </xf>
    <xf numFmtId="2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59" fillId="0" borderId="0" xfId="0" applyNumberFormat="1" applyFont="1" applyAlignment="1">
      <alignment vertical="center" wrapText="1"/>
    </xf>
    <xf numFmtId="0" fontId="60" fillId="0" borderId="0" xfId="0" applyFont="1"/>
    <xf numFmtId="0" fontId="60" fillId="0" borderId="17" xfId="0" applyFont="1" applyBorder="1"/>
    <xf numFmtId="0" fontId="60" fillId="0" borderId="18" xfId="0" applyFont="1" applyBorder="1"/>
    <xf numFmtId="0" fontId="60" fillId="0" borderId="19" xfId="0" applyFont="1" applyBorder="1"/>
    <xf numFmtId="0" fontId="60" fillId="0" borderId="20" xfId="0" applyFont="1" applyBorder="1"/>
    <xf numFmtId="0" fontId="60" fillId="0" borderId="21" xfId="0" applyFont="1" applyBorder="1"/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0" fontId="60" fillId="0" borderId="20" xfId="0" applyFont="1" applyBorder="1" applyAlignment="1">
      <alignment wrapText="1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 shrinkToFit="1"/>
    </xf>
    <xf numFmtId="0" fontId="60" fillId="0" borderId="22" xfId="0" applyFont="1" applyBorder="1"/>
    <xf numFmtId="0" fontId="60" fillId="0" borderId="23" xfId="0" applyFont="1" applyBorder="1"/>
    <xf numFmtId="0" fontId="60" fillId="0" borderId="24" xfId="0" applyFont="1" applyBorder="1"/>
    <xf numFmtId="0" fontId="70" fillId="0" borderId="26" xfId="0" applyFont="1" applyBorder="1" applyAlignment="1">
      <alignment vertical="center"/>
    </xf>
    <xf numFmtId="0" fontId="69" fillId="0" borderId="0" xfId="0" applyFont="1"/>
    <xf numFmtId="0" fontId="70" fillId="0" borderId="27" xfId="0" applyFont="1" applyBorder="1" applyAlignment="1">
      <alignment vertical="center"/>
    </xf>
    <xf numFmtId="0" fontId="71" fillId="10" borderId="0" xfId="0" applyFont="1" applyFill="1" applyAlignment="1">
      <alignment horizontal="center" vertical="center"/>
    </xf>
    <xf numFmtId="0" fontId="72" fillId="10" borderId="26" xfId="0" applyFont="1" applyFill="1" applyBorder="1" applyAlignment="1">
      <alignment horizontal="center" vertical="center"/>
    </xf>
    <xf numFmtId="0" fontId="71" fillId="10" borderId="28" xfId="0" applyFont="1" applyFill="1" applyBorder="1" applyAlignment="1">
      <alignment horizontal="center" vertical="center"/>
    </xf>
    <xf numFmtId="0" fontId="71" fillId="10" borderId="27" xfId="0" applyFont="1" applyFill="1" applyBorder="1" applyAlignment="1">
      <alignment horizontal="center" vertical="center"/>
    </xf>
    <xf numFmtId="0" fontId="71" fillId="10" borderId="29" xfId="0" applyFont="1" applyFill="1" applyBorder="1" applyAlignment="1">
      <alignment horizontal="center" vertical="center"/>
    </xf>
    <xf numFmtId="0" fontId="71" fillId="10" borderId="32" xfId="0" applyFont="1" applyFill="1" applyBorder="1" applyAlignment="1">
      <alignment horizontal="center" vertical="center"/>
    </xf>
    <xf numFmtId="0" fontId="71" fillId="10" borderId="30" xfId="0" applyFont="1" applyFill="1" applyBorder="1" applyAlignment="1">
      <alignment vertical="center"/>
    </xf>
    <xf numFmtId="0" fontId="71" fillId="10" borderId="33" xfId="0" applyFont="1" applyFill="1" applyBorder="1" applyAlignment="1">
      <alignment horizontal="center" vertical="center"/>
    </xf>
    <xf numFmtId="0" fontId="71" fillId="10" borderId="26" xfId="0" applyFont="1" applyFill="1" applyBorder="1" applyAlignment="1">
      <alignment horizontal="center" vertical="center"/>
    </xf>
    <xf numFmtId="0" fontId="70" fillId="0" borderId="29" xfId="0" applyFont="1" applyBorder="1" applyAlignment="1">
      <alignment vertical="center"/>
    </xf>
    <xf numFmtId="0" fontId="70" fillId="0" borderId="30" xfId="0" applyFont="1" applyBorder="1" applyAlignment="1">
      <alignment vertical="center"/>
    </xf>
    <xf numFmtId="0" fontId="70" fillId="0" borderId="32" xfId="0" applyFont="1" applyBorder="1" applyAlignment="1">
      <alignment vertical="center"/>
    </xf>
    <xf numFmtId="0" fontId="71" fillId="10" borderId="30" xfId="0" applyFont="1" applyFill="1" applyBorder="1" applyAlignment="1">
      <alignment horizontal="center" vertical="center"/>
    </xf>
    <xf numFmtId="0" fontId="65" fillId="0" borderId="30" xfId="0" applyFont="1" applyBorder="1" applyAlignment="1">
      <alignment horizontal="center" vertical="center"/>
    </xf>
    <xf numFmtId="0" fontId="76" fillId="0" borderId="33" xfId="0" applyFont="1" applyBorder="1" applyAlignment="1">
      <alignment horizontal="center" vertical="center"/>
    </xf>
    <xf numFmtId="0" fontId="76" fillId="0" borderId="32" xfId="0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76" fillId="0" borderId="28" xfId="0" applyFont="1" applyBorder="1" applyAlignment="1">
      <alignment horizontal="center" vertical="center"/>
    </xf>
    <xf numFmtId="0" fontId="76" fillId="0" borderId="27" xfId="0" applyFont="1" applyBorder="1" applyAlignment="1">
      <alignment horizontal="center" vertical="center"/>
    </xf>
    <xf numFmtId="0" fontId="71" fillId="3" borderId="33" xfId="0" applyFont="1" applyFill="1" applyBorder="1" applyAlignment="1">
      <alignment horizontal="center" vertical="center"/>
    </xf>
    <xf numFmtId="0" fontId="77" fillId="3" borderId="25" xfId="0" applyFont="1" applyFill="1" applyBorder="1" applyAlignment="1">
      <alignment horizontal="center" vertical="center"/>
    </xf>
    <xf numFmtId="0" fontId="78" fillId="3" borderId="34" xfId="0" applyFont="1" applyFill="1" applyBorder="1" applyAlignment="1">
      <alignment horizontal="center" vertical="center"/>
    </xf>
    <xf numFmtId="0" fontId="78" fillId="3" borderId="25" xfId="0" applyFont="1" applyFill="1" applyBorder="1" applyAlignment="1">
      <alignment horizontal="center" vertical="center"/>
    </xf>
    <xf numFmtId="0" fontId="78" fillId="3" borderId="35" xfId="0" applyFont="1" applyFill="1" applyBorder="1" applyAlignment="1">
      <alignment horizontal="center" vertical="center"/>
    </xf>
    <xf numFmtId="0" fontId="75" fillId="0" borderId="33" xfId="0" applyFont="1" applyBorder="1" applyAlignment="1">
      <alignment horizontal="center" vertical="center"/>
    </xf>
    <xf numFmtId="0" fontId="65" fillId="0" borderId="33" xfId="0" applyFont="1" applyBorder="1" applyAlignment="1">
      <alignment vertical="center"/>
    </xf>
    <xf numFmtId="0" fontId="78" fillId="0" borderId="32" xfId="0" applyFont="1" applyBorder="1" applyAlignment="1">
      <alignment horizontal="center" vertical="center"/>
    </xf>
    <xf numFmtId="0" fontId="78" fillId="0" borderId="30" xfId="0" applyFont="1" applyBorder="1" applyAlignment="1">
      <alignment horizontal="center" vertical="center"/>
    </xf>
    <xf numFmtId="0" fontId="78" fillId="0" borderId="33" xfId="0" applyFont="1" applyBorder="1" applyAlignment="1">
      <alignment horizontal="center" vertical="center"/>
    </xf>
    <xf numFmtId="0" fontId="79" fillId="10" borderId="30" xfId="0" applyFont="1" applyFill="1" applyBorder="1" applyAlignment="1">
      <alignment vertical="center"/>
    </xf>
    <xf numFmtId="0" fontId="70" fillId="0" borderId="33" xfId="0" applyFont="1" applyBorder="1" applyAlignment="1">
      <alignment vertical="center"/>
    </xf>
    <xf numFmtId="0" fontId="6" fillId="0" borderId="0" xfId="0" quotePrefix="1" applyFont="1" applyAlignment="1">
      <alignment horizontal="left" vertical="top" wrapText="1"/>
    </xf>
    <xf numFmtId="0" fontId="6" fillId="6" borderId="0" xfId="0" quotePrefix="1" applyFont="1" applyFill="1" applyAlignment="1">
      <alignment horizontal="left" vertical="top" wrapText="1"/>
    </xf>
    <xf numFmtId="0" fontId="26" fillId="0" borderId="0" xfId="0" applyFont="1" applyAlignment="1">
      <alignment horizontal="center" vertical="center" textRotation="90" wrapText="1"/>
    </xf>
    <xf numFmtId="0" fontId="26" fillId="0" borderId="0" xfId="0" applyFont="1" applyAlignment="1">
      <alignment horizontal="left" vertical="center" wrapText="1"/>
    </xf>
    <xf numFmtId="0" fontId="26" fillId="0" borderId="0" xfId="0" quotePrefix="1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1" fontId="44" fillId="8" borderId="0" xfId="0" applyNumberFormat="1" applyFont="1" applyFill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67" fontId="44" fillId="5" borderId="0" xfId="0" applyNumberFormat="1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64" fillId="0" borderId="20" xfId="0" applyFont="1" applyBorder="1" applyAlignment="1">
      <alignment horizontal="center" vertical="center" wrapText="1"/>
    </xf>
    <xf numFmtId="0" fontId="0" fillId="0" borderId="0" xfId="0"/>
    <xf numFmtId="0" fontId="65" fillId="0" borderId="21" xfId="0" applyFont="1" applyBorder="1"/>
    <xf numFmtId="0" fontId="11" fillId="0" borderId="11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2" fontId="14" fillId="0" borderId="11" xfId="0" applyNumberFormat="1" applyFont="1" applyBorder="1" applyAlignment="1">
      <alignment horizontal="center" vertical="center" wrapText="1"/>
    </xf>
    <xf numFmtId="2" fontId="14" fillId="0" borderId="15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2" fontId="14" fillId="0" borderId="13" xfId="0" applyNumberFormat="1" applyFont="1" applyBorder="1" applyAlignment="1">
      <alignment horizontal="center" vertical="center" wrapText="1"/>
    </xf>
    <xf numFmtId="2" fontId="14" fillId="0" borderId="16" xfId="0" applyNumberFormat="1" applyFont="1" applyBorder="1" applyAlignment="1">
      <alignment horizontal="center" vertical="center" wrapText="1"/>
    </xf>
    <xf numFmtId="2" fontId="14" fillId="0" borderId="1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2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2" fillId="0" borderId="4" xfId="0" applyFont="1" applyBorder="1" applyAlignment="1">
      <alignment horizontal="left" vertical="center" wrapText="1" indent="1"/>
    </xf>
    <xf numFmtId="0" fontId="0" fillId="0" borderId="4" xfId="0" applyBorder="1" applyAlignment="1">
      <alignment horizontal="left" wrapText="1" indent="1"/>
    </xf>
    <xf numFmtId="0" fontId="0" fillId="0" borderId="1" xfId="0" applyBorder="1" applyAlignment="1">
      <alignment horizontal="left" wrapText="1" indent="1"/>
    </xf>
    <xf numFmtId="0" fontId="12" fillId="0" borderId="1" xfId="0" applyFont="1" applyBorder="1" applyAlignment="1">
      <alignment horizontal="left" vertical="center" wrapText="1" inden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1" xfId="0" applyFont="1" applyBorder="1" applyAlignment="1">
      <alignment horizontal="left" vertical="center" wrapText="1" indent="1"/>
    </xf>
    <xf numFmtId="0" fontId="12" fillId="0" borderId="0" xfId="0" applyFont="1" applyAlignment="1">
      <alignment horizontal="justify" vertical="top" wrapText="1"/>
    </xf>
    <xf numFmtId="0" fontId="15" fillId="0" borderId="8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0" fontId="12" fillId="0" borderId="3" xfId="0" applyFont="1" applyBorder="1" applyAlignment="1">
      <alignment horizontal="left" vertical="center" wrapText="1" indent="1"/>
    </xf>
    <xf numFmtId="0" fontId="12" fillId="0" borderId="10" xfId="0" applyFont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11" fillId="0" borderId="0" xfId="0" applyFont="1"/>
    <xf numFmtId="0" fontId="15" fillId="0" borderId="7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0" xfId="0" quotePrefix="1" applyFont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" fillId="0" borderId="0" xfId="0" applyFont="1"/>
    <xf numFmtId="0" fontId="12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2" fontId="58" fillId="0" borderId="13" xfId="0" applyNumberFormat="1" applyFont="1" applyBorder="1" applyAlignment="1">
      <alignment horizontal="center" vertical="center" wrapText="1"/>
    </xf>
    <xf numFmtId="2" fontId="58" fillId="0" borderId="16" xfId="0" applyNumberFormat="1" applyFont="1" applyBorder="1" applyAlignment="1">
      <alignment horizontal="center" vertical="center" wrapText="1"/>
    </xf>
    <xf numFmtId="0" fontId="71" fillId="10" borderId="29" xfId="0" applyFont="1" applyFill="1" applyBorder="1" applyAlignment="1">
      <alignment horizontal="center" vertical="center"/>
    </xf>
    <xf numFmtId="0" fontId="71" fillId="10" borderId="32" xfId="0" applyFont="1" applyFill="1" applyBorder="1" applyAlignment="1">
      <alignment horizontal="center" vertical="center"/>
    </xf>
    <xf numFmtId="0" fontId="71" fillId="10" borderId="31" xfId="0" applyFont="1" applyFill="1" applyBorder="1" applyAlignment="1">
      <alignment horizontal="center" vertical="center"/>
    </xf>
    <xf numFmtId="0" fontId="75" fillId="0" borderId="36" xfId="0" applyFont="1" applyBorder="1" applyAlignment="1">
      <alignment horizontal="center" vertical="center" textRotation="90"/>
    </xf>
    <xf numFmtId="0" fontId="75" fillId="0" borderId="28" xfId="0" applyFont="1" applyBorder="1" applyAlignment="1">
      <alignment horizontal="center" vertical="center" textRotation="90"/>
    </xf>
    <xf numFmtId="0" fontId="75" fillId="0" borderId="3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10" fillId="0" borderId="11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16" fillId="7" borderId="1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</cellXfs>
  <cellStyles count="14">
    <cellStyle name="Comma 2" xfId="12" xr:uid="{2CF123AB-3782-4056-B9EE-F049DCBF2E9C}"/>
    <cellStyle name="Normal 2" xfId="10" xr:uid="{137F123B-77FB-48A9-AEE8-73697A428469}"/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Normální 2 4" xfId="4" xr:uid="{00000000-0005-0000-0000-000004000000}"/>
    <cellStyle name="Normální 2 4 2" xfId="13" xr:uid="{701618A5-3221-460F-96B8-ABEC1AB470C2}"/>
    <cellStyle name="Normální 3" xfId="5" xr:uid="{00000000-0005-0000-0000-000005000000}"/>
    <cellStyle name="Normální 4" xfId="6" xr:uid="{00000000-0005-0000-0000-000006000000}"/>
    <cellStyle name="Normální 4 2" xfId="7" xr:uid="{00000000-0005-0000-0000-000007000000}"/>
    <cellStyle name="Normální 5" xfId="8" xr:uid="{A97FE815-D0E8-4737-B7D8-C47984B25011}"/>
    <cellStyle name="Percent 2" xfId="11" xr:uid="{5FC87D87-C57D-411E-A328-5DF6CDEB5BC5}"/>
    <cellStyle name="Procenta" xfId="9" builtinId="5"/>
  </cellStyles>
  <dxfs count="0"/>
  <tableStyles count="0" defaultTableStyle="TableStyleMedium2" defaultPivotStyle="PivotStyleLight16"/>
  <colors>
    <mruColors>
      <color rgb="FFFFFFCC"/>
      <color rgb="FFCCFFFF"/>
      <color rgb="FFCCFFCC"/>
      <color rgb="FFFFCC00"/>
      <color rgb="FF6699FF"/>
      <color rgb="FFCCCC00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DB7244.4B4669D0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409575</xdr:colOff>
      <xdr:row>15</xdr:row>
      <xdr:rowOff>152400</xdr:rowOff>
    </xdr:from>
    <xdr:ext cx="9929198" cy="6635195"/>
    <xdr:pic>
      <xdr:nvPicPr>
        <xdr:cNvPr id="2" name="Obrázek 2">
          <a:extLst>
            <a:ext uri="{FF2B5EF4-FFF2-40B4-BE49-F238E27FC236}">
              <a16:creationId xmlns:a16="http://schemas.microsoft.com/office/drawing/2014/main" id="{0C0AB5DA-6488-4152-A515-38B7E6EC2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0" y="3514725"/>
          <a:ext cx="9929198" cy="663519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1276350</xdr:colOff>
      <xdr:row>10</xdr:row>
      <xdr:rowOff>95250</xdr:rowOff>
    </xdr:from>
    <xdr:to>
      <xdr:col>2</xdr:col>
      <xdr:colOff>3924300</xdr:colOff>
      <xdr:row>17</xdr:row>
      <xdr:rowOff>85725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F5386AE7-D438-4603-8EEC-ADE303C0FD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3550" y="2276475"/>
          <a:ext cx="264795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1958423</xdr:colOff>
      <xdr:row>20</xdr:row>
      <xdr:rowOff>109099</xdr:rowOff>
    </xdr:from>
    <xdr:to>
      <xdr:col>2</xdr:col>
      <xdr:colOff>3139109</xdr:colOff>
      <xdr:row>21</xdr:row>
      <xdr:rowOff>857251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13EE9C-4521-408F-8C4C-63848CA4BE76}"/>
            </a:ext>
            <a:ext uri="{147F2762-F138-4A5C-976F-8EAC2B608ADB}">
              <a16:predDERef xmlns:a16="http://schemas.microsoft.com/office/drawing/2014/main" pred="{F5386AE7-D438-4603-8EEC-ADE303C0F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5623" y="4576324"/>
          <a:ext cx="1180686" cy="957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304800</xdr:rowOff>
    </xdr:from>
    <xdr:to>
      <xdr:col>1</xdr:col>
      <xdr:colOff>2600325</xdr:colOff>
      <xdr:row>2</xdr:row>
      <xdr:rowOff>371475</xdr:rowOff>
    </xdr:to>
    <xdr:pic>
      <xdr:nvPicPr>
        <xdr:cNvPr id="35476" name="Obrázek 2">
          <a:extLst>
            <a:ext uri="{FF2B5EF4-FFF2-40B4-BE49-F238E27FC236}">
              <a16:creationId xmlns:a16="http://schemas.microsoft.com/office/drawing/2014/main" id="{D4D7A378-AC39-463A-B128-C2F12EBA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04800"/>
          <a:ext cx="19621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F20"/>
  <sheetViews>
    <sheetView workbookViewId="0"/>
  </sheetViews>
  <sheetFormatPr defaultRowHeight="12.75" x14ac:dyDescent="0.2"/>
  <sheetData>
    <row r="20" spans="6:6" x14ac:dyDescent="0.2">
      <c r="F20" t="s">
        <v>0</v>
      </c>
    </row>
  </sheetData>
  <customSheetViews>
    <customSheetView guid="{999014FB-6855-408B-9665-360D896C8497}" scale="60" showPageBreaks="1" state="hidden" view="pageBreakPreview">
      <selection activeCell="H25" sqref="H25"/>
      <pageMargins left="0" right="0" top="0" bottom="0" header="0" footer="0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0B64621E-EFB0-4DFB-8F7F-C55D6C048162}" scale="60" showPageBreaks="1" state="hidden" view="pageBreakPreview">
      <selection activeCell="H25" sqref="H25"/>
      <pageMargins left="0" right="0" top="0" bottom="0" header="0" footer="0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3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F33E2-42AF-4FA7-AB1C-FAF2EFC18B6C}">
  <dimension ref="A1:R88"/>
  <sheetViews>
    <sheetView workbookViewId="0">
      <selection sqref="A1:P1"/>
    </sheetView>
  </sheetViews>
  <sheetFormatPr defaultColWidth="9.140625" defaultRowHeight="11.25" x14ac:dyDescent="0.2"/>
  <cols>
    <col min="1" max="1" width="4.140625" style="77" customWidth="1"/>
    <col min="2" max="2" width="23.28515625" style="77" customWidth="1"/>
    <col min="3" max="3" width="14.7109375" style="78" customWidth="1"/>
    <col min="4" max="4" width="9.7109375" style="77" customWidth="1"/>
    <col min="5" max="5" width="6.42578125" style="77" customWidth="1"/>
    <col min="6" max="15" width="8.85546875" style="77" customWidth="1"/>
    <col min="16" max="16" width="33.28515625" style="77" customWidth="1"/>
    <col min="17" max="17" width="22.85546875" style="77" customWidth="1"/>
    <col min="18" max="16384" width="9.140625" style="77"/>
  </cols>
  <sheetData>
    <row r="1" spans="1:16" ht="20.25" customHeight="1" x14ac:dyDescent="0.2">
      <c r="A1" s="218" t="s">
        <v>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6" ht="6" customHeight="1" x14ac:dyDescent="0.2"/>
    <row r="3" spans="1:16" ht="19.5" customHeight="1" x14ac:dyDescent="0.2">
      <c r="A3" s="79"/>
      <c r="B3" s="216" t="s">
        <v>2</v>
      </c>
      <c r="C3" s="219" t="s">
        <v>3</v>
      </c>
      <c r="D3" s="219"/>
      <c r="E3" s="219"/>
      <c r="F3" s="80" t="s">
        <v>4</v>
      </c>
      <c r="G3" s="80" t="s">
        <v>5</v>
      </c>
      <c r="H3" s="80" t="s">
        <v>6</v>
      </c>
      <c r="I3" s="80" t="s">
        <v>7</v>
      </c>
      <c r="J3" s="80" t="s">
        <v>8</v>
      </c>
      <c r="K3" s="80" t="s">
        <v>9</v>
      </c>
      <c r="L3" s="80" t="s">
        <v>10</v>
      </c>
      <c r="M3" s="80" t="s">
        <v>11</v>
      </c>
      <c r="N3" s="80" t="s">
        <v>12</v>
      </c>
      <c r="O3" s="80" t="s">
        <v>13</v>
      </c>
      <c r="P3" s="220" t="s">
        <v>14</v>
      </c>
    </row>
    <row r="4" spans="1:16" ht="19.5" customHeight="1" x14ac:dyDescent="0.2">
      <c r="A4" s="79"/>
      <c r="B4" s="216"/>
      <c r="C4" s="221" t="s">
        <v>15</v>
      </c>
      <c r="D4" s="221"/>
      <c r="E4" s="221"/>
      <c r="F4" s="82">
        <v>1</v>
      </c>
      <c r="G4" s="82">
        <v>2</v>
      </c>
      <c r="H4" s="82">
        <v>3</v>
      </c>
      <c r="I4" s="82">
        <v>5</v>
      </c>
      <c r="J4" s="82">
        <v>6</v>
      </c>
      <c r="K4" s="82">
        <v>7</v>
      </c>
      <c r="L4" s="82">
        <v>8</v>
      </c>
      <c r="M4" s="82">
        <v>9</v>
      </c>
      <c r="N4" s="82">
        <v>10</v>
      </c>
      <c r="O4" s="82">
        <v>11</v>
      </c>
      <c r="P4" s="220"/>
    </row>
    <row r="5" spans="1:16" ht="43.5" customHeight="1" x14ac:dyDescent="0.2">
      <c r="B5" s="216" t="s">
        <v>16</v>
      </c>
      <c r="C5" s="222"/>
      <c r="D5" s="222"/>
      <c r="E5" s="222"/>
      <c r="F5" s="80" t="s">
        <v>17</v>
      </c>
      <c r="G5" s="80" t="s">
        <v>18</v>
      </c>
      <c r="H5" s="80" t="s">
        <v>19</v>
      </c>
      <c r="I5" s="80" t="s">
        <v>20</v>
      </c>
      <c r="J5" s="80" t="s">
        <v>21</v>
      </c>
      <c r="K5" s="80" t="s">
        <v>22</v>
      </c>
      <c r="L5" s="80" t="s">
        <v>23</v>
      </c>
      <c r="M5" s="80" t="s">
        <v>24</v>
      </c>
      <c r="N5" s="80" t="s">
        <v>25</v>
      </c>
      <c r="O5" s="80" t="s">
        <v>26</v>
      </c>
    </row>
    <row r="6" spans="1:16" ht="12" customHeight="1" x14ac:dyDescent="0.2">
      <c r="A6" s="83"/>
      <c r="B6" s="216"/>
      <c r="C6" s="220" t="s">
        <v>27</v>
      </c>
      <c r="D6" s="220"/>
      <c r="E6" s="220"/>
      <c r="F6" s="84" t="s">
        <v>28</v>
      </c>
      <c r="G6" s="84" t="s">
        <v>29</v>
      </c>
      <c r="H6" s="84" t="s">
        <v>30</v>
      </c>
      <c r="I6" s="84" t="s">
        <v>29</v>
      </c>
      <c r="J6" s="84" t="s">
        <v>26</v>
      </c>
      <c r="K6" s="84" t="s">
        <v>26</v>
      </c>
      <c r="L6" s="84" t="s">
        <v>28</v>
      </c>
      <c r="M6" s="84" t="s">
        <v>30</v>
      </c>
      <c r="N6" s="84"/>
      <c r="O6" s="84" t="s">
        <v>26</v>
      </c>
      <c r="P6" s="83"/>
    </row>
    <row r="7" spans="1:16" ht="12" customHeight="1" x14ac:dyDescent="0.2">
      <c r="A7" s="83"/>
      <c r="B7" s="216"/>
      <c r="C7" s="220" t="s">
        <v>31</v>
      </c>
      <c r="D7" s="220"/>
      <c r="E7" s="220"/>
      <c r="F7" s="84" t="s">
        <v>32</v>
      </c>
      <c r="G7" s="84" t="s">
        <v>26</v>
      </c>
      <c r="H7" s="84" t="s">
        <v>32</v>
      </c>
      <c r="I7" s="84" t="s">
        <v>33</v>
      </c>
      <c r="J7" s="84" t="s">
        <v>32</v>
      </c>
      <c r="K7" s="84" t="s">
        <v>26</v>
      </c>
      <c r="L7" s="84" t="s">
        <v>32</v>
      </c>
      <c r="M7" s="84" t="s">
        <v>26</v>
      </c>
      <c r="N7" s="84"/>
      <c r="O7" s="84" t="s">
        <v>26</v>
      </c>
      <c r="P7" s="83"/>
    </row>
    <row r="8" spans="1:16" ht="12" customHeight="1" x14ac:dyDescent="0.2">
      <c r="A8" s="83"/>
      <c r="B8" s="216"/>
      <c r="C8" s="220" t="s">
        <v>34</v>
      </c>
      <c r="D8" s="220"/>
      <c r="E8" s="220"/>
      <c r="F8" s="84" t="s">
        <v>26</v>
      </c>
      <c r="G8" s="84" t="s">
        <v>35</v>
      </c>
      <c r="H8" s="84" t="s">
        <v>26</v>
      </c>
      <c r="I8" s="84" t="s">
        <v>26</v>
      </c>
      <c r="J8" s="84" t="s">
        <v>36</v>
      </c>
      <c r="K8" s="84" t="s">
        <v>37</v>
      </c>
      <c r="L8" s="84" t="s">
        <v>26</v>
      </c>
      <c r="M8" s="84" t="s">
        <v>35</v>
      </c>
      <c r="N8" s="84"/>
      <c r="O8" s="84" t="s">
        <v>26</v>
      </c>
      <c r="P8" s="83"/>
    </row>
    <row r="9" spans="1:16" ht="5.25" customHeight="1" x14ac:dyDescent="0.2">
      <c r="A9" s="83"/>
      <c r="B9" s="81"/>
      <c r="C9" s="81"/>
      <c r="D9" s="83"/>
      <c r="F9" s="85"/>
      <c r="G9" s="85"/>
      <c r="H9" s="85"/>
      <c r="I9" s="85"/>
      <c r="J9" s="85"/>
      <c r="K9" s="85"/>
      <c r="L9" s="85"/>
      <c r="M9" s="85"/>
      <c r="N9" s="85"/>
      <c r="O9" s="85"/>
      <c r="P9" s="83"/>
    </row>
    <row r="10" spans="1:16" ht="13.5" customHeight="1" x14ac:dyDescent="0.2">
      <c r="A10" s="82" t="s">
        <v>38</v>
      </c>
      <c r="B10" s="83" t="s">
        <v>39</v>
      </c>
      <c r="C10" s="81" t="s">
        <v>39</v>
      </c>
      <c r="D10" s="82" t="s">
        <v>40</v>
      </c>
      <c r="E10" s="82" t="s">
        <v>41</v>
      </c>
      <c r="F10" s="82" t="s">
        <v>42</v>
      </c>
      <c r="G10" s="82" t="s">
        <v>42</v>
      </c>
      <c r="H10" s="82" t="s">
        <v>42</v>
      </c>
      <c r="I10" s="82" t="s">
        <v>42</v>
      </c>
      <c r="J10" s="82" t="s">
        <v>42</v>
      </c>
      <c r="K10" s="82" t="s">
        <v>42</v>
      </c>
      <c r="L10" s="82" t="s">
        <v>42</v>
      </c>
      <c r="M10" s="82" t="s">
        <v>42</v>
      </c>
      <c r="N10" s="82"/>
      <c r="O10" s="82" t="s">
        <v>42</v>
      </c>
    </row>
    <row r="11" spans="1:16" ht="20.25" customHeight="1" x14ac:dyDescent="0.2">
      <c r="A11" s="82"/>
      <c r="B11" s="81" t="s">
        <v>43</v>
      </c>
      <c r="C11" s="81"/>
      <c r="D11" s="82"/>
      <c r="E11" s="82" t="s">
        <v>44</v>
      </c>
      <c r="F11" s="86">
        <v>3615</v>
      </c>
      <c r="G11" s="86">
        <v>3500</v>
      </c>
      <c r="H11" s="86">
        <v>3500</v>
      </c>
      <c r="I11" s="82" t="s">
        <v>26</v>
      </c>
      <c r="J11" s="82" t="s">
        <v>26</v>
      </c>
      <c r="K11" s="82" t="s">
        <v>26</v>
      </c>
      <c r="L11" s="82" t="s">
        <v>26</v>
      </c>
      <c r="M11" s="82" t="s">
        <v>26</v>
      </c>
      <c r="N11" s="82" t="s">
        <v>26</v>
      </c>
      <c r="O11" s="215" t="s">
        <v>45</v>
      </c>
    </row>
    <row r="12" spans="1:16" ht="20.25" customHeight="1" x14ac:dyDescent="0.2">
      <c r="A12" s="82"/>
      <c r="B12" s="83" t="s">
        <v>46</v>
      </c>
      <c r="C12" s="81" t="s">
        <v>47</v>
      </c>
      <c r="D12" s="82"/>
      <c r="E12" s="82" t="s">
        <v>48</v>
      </c>
      <c r="F12" s="87">
        <v>8</v>
      </c>
      <c r="G12" s="87">
        <v>15</v>
      </c>
      <c r="H12" s="87">
        <v>20</v>
      </c>
      <c r="I12" s="87">
        <v>15</v>
      </c>
      <c r="J12" s="87">
        <v>15</v>
      </c>
      <c r="K12" s="87">
        <v>15</v>
      </c>
      <c r="L12" s="87">
        <v>-25</v>
      </c>
      <c r="M12" s="87">
        <v>20</v>
      </c>
      <c r="N12" s="87">
        <v>8</v>
      </c>
      <c r="O12" s="215"/>
    </row>
    <row r="13" spans="1:16" ht="20.25" customHeight="1" x14ac:dyDescent="0.2">
      <c r="A13" s="82"/>
      <c r="B13" s="83"/>
      <c r="C13" s="81" t="s">
        <v>49</v>
      </c>
      <c r="D13" s="82"/>
      <c r="E13" s="82" t="s">
        <v>50</v>
      </c>
      <c r="F13" s="87">
        <v>98.5</v>
      </c>
      <c r="G13" s="87">
        <v>98.5</v>
      </c>
      <c r="H13" s="87">
        <v>98.5</v>
      </c>
      <c r="I13" s="87">
        <v>98.5</v>
      </c>
      <c r="J13" s="87">
        <v>98.5</v>
      </c>
      <c r="K13" s="87">
        <v>98.5</v>
      </c>
      <c r="L13" s="87">
        <v>98.5</v>
      </c>
      <c r="M13" s="87">
        <v>98.5</v>
      </c>
      <c r="N13" s="87">
        <v>98.5</v>
      </c>
      <c r="O13" s="215"/>
    </row>
    <row r="14" spans="1:16" ht="20.25" customHeight="1" x14ac:dyDescent="0.2">
      <c r="A14" s="82"/>
      <c r="C14" s="81" t="s">
        <v>51</v>
      </c>
      <c r="D14" s="82"/>
      <c r="E14" s="82" t="s">
        <v>52</v>
      </c>
      <c r="F14" s="71">
        <v>0.6</v>
      </c>
      <c r="G14" s="71">
        <v>0.6</v>
      </c>
      <c r="H14" s="71">
        <v>0.6</v>
      </c>
      <c r="I14" s="71">
        <v>0.6</v>
      </c>
      <c r="J14" s="71">
        <v>0.6</v>
      </c>
      <c r="K14" s="71">
        <v>0.6</v>
      </c>
      <c r="L14" s="71">
        <v>0.6</v>
      </c>
      <c r="M14" s="71">
        <v>0.6</v>
      </c>
      <c r="N14" s="71">
        <v>0.6</v>
      </c>
      <c r="O14" s="215"/>
    </row>
    <row r="15" spans="1:16" ht="20.25" customHeight="1" x14ac:dyDescent="0.2">
      <c r="A15" s="88" t="s">
        <v>53</v>
      </c>
      <c r="B15" s="83" t="s">
        <v>54</v>
      </c>
      <c r="C15" s="81" t="s">
        <v>55</v>
      </c>
      <c r="D15" s="82" t="s">
        <v>56</v>
      </c>
      <c r="E15" s="82" t="s">
        <v>57</v>
      </c>
      <c r="F15" s="82" t="s">
        <v>26</v>
      </c>
      <c r="G15" s="89" t="s">
        <v>58</v>
      </c>
      <c r="H15" s="90" t="s">
        <v>26</v>
      </c>
      <c r="I15" s="90" t="s">
        <v>26</v>
      </c>
      <c r="J15" s="82" t="s">
        <v>26</v>
      </c>
      <c r="K15" s="89" t="s">
        <v>58</v>
      </c>
      <c r="L15" s="82" t="s">
        <v>26</v>
      </c>
      <c r="M15" s="89" t="s">
        <v>58</v>
      </c>
      <c r="N15" s="89" t="s">
        <v>58</v>
      </c>
      <c r="O15" s="215"/>
    </row>
    <row r="16" spans="1:16" ht="20.25" customHeight="1" x14ac:dyDescent="0.2">
      <c r="A16" s="82"/>
      <c r="B16" s="83"/>
      <c r="C16" s="81" t="s">
        <v>59</v>
      </c>
      <c r="D16" s="82" t="s">
        <v>60</v>
      </c>
      <c r="E16" s="82" t="s">
        <v>48</v>
      </c>
      <c r="F16" s="82" t="s">
        <v>26</v>
      </c>
      <c r="G16" s="89" t="s">
        <v>58</v>
      </c>
      <c r="H16" s="90" t="s">
        <v>26</v>
      </c>
      <c r="I16" s="82" t="s">
        <v>26</v>
      </c>
      <c r="J16" s="82" t="s">
        <v>26</v>
      </c>
      <c r="K16" s="89" t="s">
        <v>58</v>
      </c>
      <c r="L16" s="82" t="s">
        <v>26</v>
      </c>
      <c r="M16" s="89" t="s">
        <v>58</v>
      </c>
      <c r="N16" s="89" t="s">
        <v>58</v>
      </c>
      <c r="O16" s="215"/>
    </row>
    <row r="17" spans="1:16" ht="20.25" customHeight="1" x14ac:dyDescent="0.2">
      <c r="A17" s="82"/>
      <c r="B17" s="83" t="s">
        <v>61</v>
      </c>
      <c r="C17" s="81" t="s">
        <v>55</v>
      </c>
      <c r="D17" s="82" t="s">
        <v>62</v>
      </c>
      <c r="E17" s="82" t="s">
        <v>57</v>
      </c>
      <c r="F17" s="120" t="s">
        <v>63</v>
      </c>
      <c r="G17" s="90"/>
      <c r="H17" s="120" t="s">
        <v>63</v>
      </c>
      <c r="I17" s="120" t="s">
        <v>63</v>
      </c>
      <c r="J17" s="120" t="s">
        <v>63</v>
      </c>
      <c r="K17" s="90" t="s">
        <v>26</v>
      </c>
      <c r="L17" s="120" t="s">
        <v>63</v>
      </c>
      <c r="M17" s="90" t="s">
        <v>26</v>
      </c>
      <c r="N17" s="90" t="s">
        <v>26</v>
      </c>
      <c r="O17" s="215"/>
    </row>
    <row r="18" spans="1:16" ht="20.25" customHeight="1" x14ac:dyDescent="0.2">
      <c r="A18" s="82"/>
      <c r="B18" s="83"/>
      <c r="C18" s="81" t="s">
        <v>47</v>
      </c>
      <c r="D18" s="82" t="s">
        <v>64</v>
      </c>
      <c r="E18" s="82" t="s">
        <v>48</v>
      </c>
      <c r="F18" s="120" t="s">
        <v>63</v>
      </c>
      <c r="G18" s="90"/>
      <c r="H18" s="120" t="s">
        <v>63</v>
      </c>
      <c r="I18" s="120" t="s">
        <v>63</v>
      </c>
      <c r="J18" s="120" t="s">
        <v>63</v>
      </c>
      <c r="K18" s="90" t="s">
        <v>26</v>
      </c>
      <c r="L18" s="120" t="s">
        <v>63</v>
      </c>
      <c r="M18" s="90" t="s">
        <v>26</v>
      </c>
      <c r="N18" s="90" t="s">
        <v>26</v>
      </c>
      <c r="O18" s="215"/>
    </row>
    <row r="19" spans="1:16" ht="20.25" customHeight="1" x14ac:dyDescent="0.2">
      <c r="A19" s="82">
        <v>40</v>
      </c>
      <c r="B19" s="92" t="s">
        <v>65</v>
      </c>
      <c r="C19" s="81" t="s">
        <v>55</v>
      </c>
      <c r="D19" s="82" t="s">
        <v>66</v>
      </c>
      <c r="E19" s="82" t="s">
        <v>57</v>
      </c>
      <c r="F19" s="121" t="e">
        <f>F24+F29</f>
        <v>#VALUE!</v>
      </c>
      <c r="G19" s="121" t="e">
        <f t="shared" ref="G19:I19" si="0">G24+G29</f>
        <v>#VALUE!</v>
      </c>
      <c r="H19" s="121" t="e">
        <f t="shared" si="0"/>
        <v>#VALUE!</v>
      </c>
      <c r="I19" s="121" t="e">
        <f t="shared" si="0"/>
        <v>#VALUE!</v>
      </c>
      <c r="J19" s="121" t="e">
        <f>J24+J29</f>
        <v>#VALUE!</v>
      </c>
      <c r="K19" s="121" t="e">
        <f>K24+K29</f>
        <v>#VALUE!</v>
      </c>
      <c r="L19" s="121" t="e">
        <f>L24+L29</f>
        <v>#VALUE!</v>
      </c>
      <c r="M19" s="121" t="e">
        <f>M24+M29</f>
        <v>#VALUE!</v>
      </c>
      <c r="N19" s="121" t="e">
        <f>N24+N29</f>
        <v>#VALUE!</v>
      </c>
      <c r="O19" s="215"/>
      <c r="P19" s="77" t="s">
        <v>67</v>
      </c>
    </row>
    <row r="20" spans="1:16" ht="20.25" customHeight="1" x14ac:dyDescent="0.2">
      <c r="A20" s="82"/>
      <c r="B20" s="81"/>
      <c r="C20" s="81" t="s">
        <v>47</v>
      </c>
      <c r="D20" s="82" t="s">
        <v>68</v>
      </c>
      <c r="E20" s="82" t="s">
        <v>48</v>
      </c>
      <c r="F20" s="87">
        <v>5</v>
      </c>
      <c r="G20" s="87">
        <v>5</v>
      </c>
      <c r="H20" s="87">
        <v>5</v>
      </c>
      <c r="I20" s="87">
        <v>5</v>
      </c>
      <c r="J20" s="87">
        <v>5</v>
      </c>
      <c r="K20" s="87">
        <v>5</v>
      </c>
      <c r="L20" s="87">
        <v>5</v>
      </c>
      <c r="M20" s="87">
        <v>5</v>
      </c>
      <c r="N20" s="87">
        <v>5</v>
      </c>
      <c r="O20" s="215"/>
    </row>
    <row r="21" spans="1:16" ht="20.25" customHeight="1" x14ac:dyDescent="0.2">
      <c r="A21" s="82"/>
      <c r="B21" s="81"/>
      <c r="C21" s="81" t="s">
        <v>49</v>
      </c>
      <c r="D21" s="82" t="s">
        <v>69</v>
      </c>
      <c r="E21" s="82" t="s">
        <v>70</v>
      </c>
      <c r="F21" s="87">
        <v>38</v>
      </c>
      <c r="G21" s="87">
        <v>38</v>
      </c>
      <c r="H21" s="87">
        <v>38</v>
      </c>
      <c r="I21" s="87">
        <v>38</v>
      </c>
      <c r="J21" s="87">
        <v>38</v>
      </c>
      <c r="K21" s="87">
        <v>38</v>
      </c>
      <c r="L21" s="87">
        <v>38</v>
      </c>
      <c r="M21" s="87">
        <v>38</v>
      </c>
      <c r="N21" s="87">
        <v>38</v>
      </c>
      <c r="O21" s="215"/>
    </row>
    <row r="22" spans="1:16" ht="20.25" customHeight="1" x14ac:dyDescent="0.2">
      <c r="A22" s="82"/>
      <c r="B22" s="81"/>
      <c r="C22" s="81" t="s">
        <v>71</v>
      </c>
      <c r="D22" s="82" t="s">
        <v>72</v>
      </c>
      <c r="E22" s="82" t="s">
        <v>73</v>
      </c>
      <c r="F22" s="86">
        <v>47489</v>
      </c>
      <c r="G22" s="86">
        <v>47489</v>
      </c>
      <c r="H22" s="86">
        <v>47489</v>
      </c>
      <c r="I22" s="86">
        <v>46803</v>
      </c>
      <c r="J22" s="86">
        <v>46803</v>
      </c>
      <c r="K22" s="86">
        <v>47489</v>
      </c>
      <c r="L22" s="86">
        <v>46803</v>
      </c>
      <c r="M22" s="86">
        <v>47489</v>
      </c>
      <c r="N22" s="86">
        <v>47489</v>
      </c>
      <c r="O22" s="215"/>
    </row>
    <row r="23" spans="1:16" ht="20.25" customHeight="1" x14ac:dyDescent="0.2">
      <c r="A23" s="82"/>
      <c r="B23" s="81"/>
      <c r="C23" s="81" t="s">
        <v>74</v>
      </c>
      <c r="D23" s="82" t="s">
        <v>75</v>
      </c>
      <c r="E23" s="82" t="s">
        <v>76</v>
      </c>
      <c r="F23" s="122" t="e">
        <f>F28+F33</f>
        <v>#VALUE!</v>
      </c>
      <c r="G23" s="122" t="e">
        <f t="shared" ref="G23:N23" si="1">G28+G33</f>
        <v>#VALUE!</v>
      </c>
      <c r="H23" s="122" t="e">
        <f t="shared" si="1"/>
        <v>#VALUE!</v>
      </c>
      <c r="I23" s="122" t="e">
        <f t="shared" si="1"/>
        <v>#VALUE!</v>
      </c>
      <c r="J23" s="122" t="e">
        <f t="shared" si="1"/>
        <v>#VALUE!</v>
      </c>
      <c r="K23" s="122" t="e">
        <f t="shared" si="1"/>
        <v>#VALUE!</v>
      </c>
      <c r="L23" s="122" t="e">
        <f t="shared" si="1"/>
        <v>#VALUE!</v>
      </c>
      <c r="M23" s="122" t="e">
        <f t="shared" si="1"/>
        <v>#VALUE!</v>
      </c>
      <c r="N23" s="122" t="e">
        <f t="shared" si="1"/>
        <v>#VALUE!</v>
      </c>
      <c r="O23" s="215"/>
      <c r="P23" s="77" t="s">
        <v>77</v>
      </c>
    </row>
    <row r="24" spans="1:16" ht="20.25" customHeight="1" x14ac:dyDescent="0.2">
      <c r="A24" s="82" t="s">
        <v>78</v>
      </c>
      <c r="B24" s="92" t="s">
        <v>79</v>
      </c>
      <c r="C24" s="81" t="s">
        <v>55</v>
      </c>
      <c r="D24" s="82" t="s">
        <v>80</v>
      </c>
      <c r="E24" s="82" t="s">
        <v>57</v>
      </c>
      <c r="F24" s="120" t="s">
        <v>63</v>
      </c>
      <c r="G24" s="90" t="s">
        <v>26</v>
      </c>
      <c r="H24" s="120" t="s">
        <v>63</v>
      </c>
      <c r="I24" s="120" t="s">
        <v>63</v>
      </c>
      <c r="J24" s="120" t="s">
        <v>63</v>
      </c>
      <c r="K24" s="90" t="s">
        <v>26</v>
      </c>
      <c r="L24" s="120" t="s">
        <v>63</v>
      </c>
      <c r="M24" s="90" t="s">
        <v>26</v>
      </c>
      <c r="N24" s="90" t="s">
        <v>26</v>
      </c>
      <c r="O24" s="215"/>
    </row>
    <row r="25" spans="1:16" ht="20.25" customHeight="1" x14ac:dyDescent="0.2">
      <c r="A25" s="82"/>
      <c r="B25" s="92"/>
      <c r="C25" s="81" t="s">
        <v>47</v>
      </c>
      <c r="D25" s="82" t="s">
        <v>81</v>
      </c>
      <c r="E25" s="82" t="s">
        <v>48</v>
      </c>
      <c r="F25" s="123">
        <v>70</v>
      </c>
      <c r="G25" s="90" t="s">
        <v>26</v>
      </c>
      <c r="H25" s="123">
        <v>70</v>
      </c>
      <c r="I25" s="109">
        <v>70</v>
      </c>
      <c r="J25" s="109">
        <v>70</v>
      </c>
      <c r="K25" s="90" t="s">
        <v>26</v>
      </c>
      <c r="L25" s="109">
        <v>70</v>
      </c>
      <c r="M25" s="90" t="s">
        <v>26</v>
      </c>
      <c r="N25" s="90" t="s">
        <v>26</v>
      </c>
      <c r="O25" s="215"/>
    </row>
    <row r="26" spans="1:16" ht="20.25" customHeight="1" x14ac:dyDescent="0.2">
      <c r="A26" s="82"/>
      <c r="B26" s="92"/>
      <c r="C26" s="81" t="s">
        <v>49</v>
      </c>
      <c r="D26" s="82" t="s">
        <v>82</v>
      </c>
      <c r="E26" s="82" t="s">
        <v>70</v>
      </c>
      <c r="F26" s="87">
        <v>38</v>
      </c>
      <c r="G26" s="124" t="s">
        <v>26</v>
      </c>
      <c r="H26" s="87">
        <v>38</v>
      </c>
      <c r="I26" s="87">
        <v>38</v>
      </c>
      <c r="J26" s="87">
        <v>38</v>
      </c>
      <c r="K26" s="90" t="s">
        <v>26</v>
      </c>
      <c r="L26" s="87">
        <v>38</v>
      </c>
      <c r="M26" s="90" t="s">
        <v>26</v>
      </c>
      <c r="N26" s="90" t="s">
        <v>26</v>
      </c>
      <c r="O26" s="215"/>
    </row>
    <row r="27" spans="1:16" ht="20.25" customHeight="1" x14ac:dyDescent="0.2">
      <c r="A27" s="82"/>
      <c r="B27" s="92"/>
      <c r="C27" s="81" t="s">
        <v>71</v>
      </c>
      <c r="D27" s="82" t="s">
        <v>83</v>
      </c>
      <c r="E27" s="82" t="s">
        <v>73</v>
      </c>
      <c r="F27" s="86">
        <v>47489</v>
      </c>
      <c r="G27" s="124" t="s">
        <v>26</v>
      </c>
      <c r="H27" s="86">
        <v>47489</v>
      </c>
      <c r="I27" s="86">
        <v>47489</v>
      </c>
      <c r="J27" s="86">
        <v>47489</v>
      </c>
      <c r="K27" s="90" t="s">
        <v>26</v>
      </c>
      <c r="L27" s="86">
        <v>47489</v>
      </c>
      <c r="M27" s="90" t="s">
        <v>26</v>
      </c>
      <c r="N27" s="90" t="s">
        <v>26</v>
      </c>
      <c r="O27" s="215"/>
    </row>
    <row r="28" spans="1:16" ht="20.25" customHeight="1" x14ac:dyDescent="0.2">
      <c r="A28" s="82"/>
      <c r="B28" s="92"/>
      <c r="C28" s="81" t="s">
        <v>74</v>
      </c>
      <c r="D28" s="82" t="s">
        <v>84</v>
      </c>
      <c r="E28" s="82" t="s">
        <v>76</v>
      </c>
      <c r="F28" s="120" t="s">
        <v>63</v>
      </c>
      <c r="G28" s="124" t="s">
        <v>26</v>
      </c>
      <c r="H28" s="120" t="s">
        <v>63</v>
      </c>
      <c r="I28" s="120" t="s">
        <v>63</v>
      </c>
      <c r="J28" s="120" t="s">
        <v>63</v>
      </c>
      <c r="K28" s="90" t="s">
        <v>26</v>
      </c>
      <c r="L28" s="120" t="s">
        <v>63</v>
      </c>
      <c r="M28" s="90" t="s">
        <v>26</v>
      </c>
      <c r="N28" s="90" t="s">
        <v>26</v>
      </c>
      <c r="O28" s="215"/>
    </row>
    <row r="29" spans="1:16" ht="26.25" customHeight="1" x14ac:dyDescent="0.2">
      <c r="A29" s="82" t="s">
        <v>85</v>
      </c>
      <c r="B29" s="92" t="s">
        <v>86</v>
      </c>
      <c r="C29" s="81" t="s">
        <v>55</v>
      </c>
      <c r="D29" s="82" t="s">
        <v>87</v>
      </c>
      <c r="E29" s="82" t="s">
        <v>57</v>
      </c>
      <c r="F29" s="90" t="s">
        <v>26</v>
      </c>
      <c r="G29" s="125" t="s">
        <v>58</v>
      </c>
      <c r="H29" s="90" t="s">
        <v>26</v>
      </c>
      <c r="I29" s="90" t="s">
        <v>26</v>
      </c>
      <c r="J29" s="89" t="s">
        <v>58</v>
      </c>
      <c r="K29" s="89" t="s">
        <v>58</v>
      </c>
      <c r="L29" s="90" t="s">
        <v>26</v>
      </c>
      <c r="M29" s="89" t="s">
        <v>58</v>
      </c>
      <c r="N29" s="89" t="s">
        <v>58</v>
      </c>
      <c r="O29" s="215"/>
    </row>
    <row r="30" spans="1:16" ht="20.25" customHeight="1" x14ac:dyDescent="0.2">
      <c r="A30" s="82"/>
      <c r="B30" s="92"/>
      <c r="C30" s="81" t="s">
        <v>47</v>
      </c>
      <c r="D30" s="82" t="s">
        <v>88</v>
      </c>
      <c r="E30" s="82" t="s">
        <v>48</v>
      </c>
      <c r="F30" s="90" t="s">
        <v>26</v>
      </c>
      <c r="G30" s="89" t="s">
        <v>58</v>
      </c>
      <c r="H30" s="90" t="s">
        <v>26</v>
      </c>
      <c r="I30" s="90" t="s">
        <v>26</v>
      </c>
      <c r="J30" s="89" t="s">
        <v>58</v>
      </c>
      <c r="K30" s="89" t="s">
        <v>58</v>
      </c>
      <c r="L30" s="90" t="s">
        <v>26</v>
      </c>
      <c r="M30" s="93">
        <v>0</v>
      </c>
      <c r="N30" s="93">
        <v>0</v>
      </c>
      <c r="O30" s="215"/>
    </row>
    <row r="31" spans="1:16" ht="20.25" customHeight="1" x14ac:dyDescent="0.2">
      <c r="A31" s="82"/>
      <c r="B31" s="92"/>
      <c r="C31" s="81" t="s">
        <v>49</v>
      </c>
      <c r="D31" s="82" t="s">
        <v>89</v>
      </c>
      <c r="E31" s="82" t="s">
        <v>70</v>
      </c>
      <c r="F31" s="90" t="s">
        <v>26</v>
      </c>
      <c r="G31" s="89" t="s">
        <v>58</v>
      </c>
      <c r="H31" s="90" t="s">
        <v>26</v>
      </c>
      <c r="I31" s="90" t="s">
        <v>26</v>
      </c>
      <c r="J31" s="89" t="s">
        <v>58</v>
      </c>
      <c r="K31" s="89" t="s">
        <v>58</v>
      </c>
      <c r="L31" s="90" t="s">
        <v>26</v>
      </c>
      <c r="M31" s="89" t="s">
        <v>58</v>
      </c>
      <c r="N31" s="89" t="s">
        <v>58</v>
      </c>
      <c r="O31" s="215"/>
    </row>
    <row r="32" spans="1:16" ht="20.25" customHeight="1" x14ac:dyDescent="0.2">
      <c r="A32" s="82"/>
      <c r="B32" s="92"/>
      <c r="C32" s="81" t="s">
        <v>71</v>
      </c>
      <c r="D32" s="82" t="s">
        <v>90</v>
      </c>
      <c r="E32" s="82" t="s">
        <v>73</v>
      </c>
      <c r="F32" s="90" t="s">
        <v>26</v>
      </c>
      <c r="G32" s="86">
        <v>47489</v>
      </c>
      <c r="H32" s="90" t="s">
        <v>26</v>
      </c>
      <c r="I32" s="90" t="s">
        <v>26</v>
      </c>
      <c r="J32" s="86">
        <v>47489</v>
      </c>
      <c r="K32" s="86">
        <v>47489</v>
      </c>
      <c r="L32" s="90" t="s">
        <v>26</v>
      </c>
      <c r="M32" s="86">
        <v>47489</v>
      </c>
      <c r="N32" s="86">
        <v>47489</v>
      </c>
      <c r="O32" s="215"/>
    </row>
    <row r="33" spans="1:16" ht="20.25" customHeight="1" x14ac:dyDescent="0.2">
      <c r="A33" s="82"/>
      <c r="B33" s="92"/>
      <c r="C33" s="81" t="s">
        <v>74</v>
      </c>
      <c r="D33" s="82" t="s">
        <v>91</v>
      </c>
      <c r="E33" s="82" t="s">
        <v>76</v>
      </c>
      <c r="F33" s="90" t="s">
        <v>26</v>
      </c>
      <c r="G33" s="113" t="e">
        <f>G29*G32</f>
        <v>#VALUE!</v>
      </c>
      <c r="H33" s="90" t="s">
        <v>26</v>
      </c>
      <c r="I33" s="90" t="s">
        <v>26</v>
      </c>
      <c r="J33" s="113" t="e">
        <f t="shared" ref="J33:K33" si="2">J29*J32</f>
        <v>#VALUE!</v>
      </c>
      <c r="K33" s="113" t="e">
        <f t="shared" si="2"/>
        <v>#VALUE!</v>
      </c>
      <c r="L33" s="90" t="s">
        <v>26</v>
      </c>
      <c r="M33" s="113" t="e">
        <f>M29*M32</f>
        <v>#VALUE!</v>
      </c>
      <c r="N33" s="113" t="e">
        <f>N29*N32</f>
        <v>#VALUE!</v>
      </c>
      <c r="O33" s="215"/>
      <c r="P33" s="77" t="s">
        <v>92</v>
      </c>
    </row>
    <row r="34" spans="1:16" ht="20.25" customHeight="1" x14ac:dyDescent="0.2">
      <c r="A34" s="82" t="s">
        <v>93</v>
      </c>
      <c r="B34" s="92" t="s">
        <v>94</v>
      </c>
      <c r="C34" s="81" t="s">
        <v>55</v>
      </c>
      <c r="D34" s="82" t="s">
        <v>95</v>
      </c>
      <c r="E34" s="82" t="s">
        <v>57</v>
      </c>
      <c r="F34" s="120" t="s">
        <v>63</v>
      </c>
      <c r="G34" s="90" t="s">
        <v>26</v>
      </c>
      <c r="H34" s="120" t="s">
        <v>63</v>
      </c>
      <c r="I34" s="120" t="s">
        <v>63</v>
      </c>
      <c r="J34" s="120" t="s">
        <v>63</v>
      </c>
      <c r="K34" s="90" t="s">
        <v>26</v>
      </c>
      <c r="L34" s="120" t="s">
        <v>63</v>
      </c>
      <c r="M34" s="90" t="s">
        <v>26</v>
      </c>
      <c r="N34" s="90" t="s">
        <v>26</v>
      </c>
      <c r="O34" s="215"/>
      <c r="P34" s="216" t="s">
        <v>96</v>
      </c>
    </row>
    <row r="35" spans="1:16" ht="20.25" customHeight="1" x14ac:dyDescent="0.2">
      <c r="A35" s="82"/>
      <c r="B35" s="95"/>
      <c r="C35" s="81" t="s">
        <v>47</v>
      </c>
      <c r="D35" s="82" t="s">
        <v>97</v>
      </c>
      <c r="E35" s="82" t="s">
        <v>48</v>
      </c>
      <c r="F35" s="120" t="s">
        <v>63</v>
      </c>
      <c r="G35" s="90" t="s">
        <v>26</v>
      </c>
      <c r="H35" s="120" t="s">
        <v>63</v>
      </c>
      <c r="I35" s="120" t="s">
        <v>63</v>
      </c>
      <c r="J35" s="120" t="s">
        <v>63</v>
      </c>
      <c r="K35" s="90" t="s">
        <v>26</v>
      </c>
      <c r="L35" s="120" t="s">
        <v>63</v>
      </c>
      <c r="M35" s="90" t="s">
        <v>26</v>
      </c>
      <c r="N35" s="90" t="s">
        <v>26</v>
      </c>
      <c r="O35" s="215"/>
      <c r="P35" s="216"/>
    </row>
    <row r="36" spans="1:16" ht="20.25" customHeight="1" x14ac:dyDescent="0.2">
      <c r="A36" s="82"/>
      <c r="B36" s="96"/>
      <c r="C36" s="81" t="s">
        <v>98</v>
      </c>
      <c r="D36" s="82" t="s">
        <v>99</v>
      </c>
      <c r="E36" s="82" t="s">
        <v>70</v>
      </c>
      <c r="F36" s="120" t="s">
        <v>63</v>
      </c>
      <c r="G36" s="90" t="s">
        <v>26</v>
      </c>
      <c r="H36" s="120" t="s">
        <v>63</v>
      </c>
      <c r="I36" s="120" t="s">
        <v>63</v>
      </c>
      <c r="J36" s="120" t="s">
        <v>63</v>
      </c>
      <c r="K36" s="90" t="s">
        <v>26</v>
      </c>
      <c r="L36" s="120" t="s">
        <v>63</v>
      </c>
      <c r="M36" s="90" t="s">
        <v>26</v>
      </c>
      <c r="N36" s="90" t="s">
        <v>26</v>
      </c>
      <c r="O36" s="215"/>
      <c r="P36" s="216"/>
    </row>
    <row r="37" spans="1:16" ht="20.25" customHeight="1" x14ac:dyDescent="0.2">
      <c r="A37" s="97"/>
      <c r="B37" s="96"/>
      <c r="C37" s="81" t="s">
        <v>100</v>
      </c>
      <c r="D37" s="82" t="s">
        <v>101</v>
      </c>
      <c r="E37" s="82" t="s">
        <v>73</v>
      </c>
      <c r="F37" s="89" t="s">
        <v>58</v>
      </c>
      <c r="G37" s="90" t="s">
        <v>26</v>
      </c>
      <c r="H37" s="89" t="s">
        <v>58</v>
      </c>
      <c r="I37" s="89" t="s">
        <v>58</v>
      </c>
      <c r="J37" s="89" t="s">
        <v>58</v>
      </c>
      <c r="K37" s="90" t="s">
        <v>26</v>
      </c>
      <c r="L37" s="89" t="s">
        <v>58</v>
      </c>
      <c r="M37" s="90" t="s">
        <v>26</v>
      </c>
      <c r="N37" s="90" t="s">
        <v>26</v>
      </c>
      <c r="O37" s="215"/>
      <c r="P37" s="216"/>
    </row>
    <row r="38" spans="1:16" ht="20.25" customHeight="1" x14ac:dyDescent="0.2">
      <c r="A38" s="82"/>
      <c r="B38" s="92"/>
      <c r="C38" s="81" t="s">
        <v>102</v>
      </c>
      <c r="D38" s="82" t="s">
        <v>103</v>
      </c>
      <c r="E38" s="82" t="s">
        <v>104</v>
      </c>
      <c r="F38" s="98" t="s">
        <v>58</v>
      </c>
      <c r="G38" s="90" t="s">
        <v>26</v>
      </c>
      <c r="H38" s="98" t="s">
        <v>58</v>
      </c>
      <c r="I38" s="89" t="s">
        <v>58</v>
      </c>
      <c r="J38" s="98" t="s">
        <v>58</v>
      </c>
      <c r="K38" s="90" t="s">
        <v>26</v>
      </c>
      <c r="L38" s="89" t="s">
        <v>58</v>
      </c>
      <c r="M38" s="90" t="s">
        <v>26</v>
      </c>
      <c r="N38" s="90" t="s">
        <v>26</v>
      </c>
      <c r="O38" s="215"/>
      <c r="P38" s="216"/>
    </row>
    <row r="39" spans="1:16" ht="20.25" customHeight="1" x14ac:dyDescent="0.2">
      <c r="A39" s="82">
        <v>3</v>
      </c>
      <c r="B39" s="92" t="s">
        <v>105</v>
      </c>
      <c r="C39" s="81" t="s">
        <v>47</v>
      </c>
      <c r="D39" s="82" t="s">
        <v>106</v>
      </c>
      <c r="E39" s="82" t="s">
        <v>48</v>
      </c>
      <c r="F39" s="93">
        <v>485</v>
      </c>
      <c r="G39" s="93">
        <v>485</v>
      </c>
      <c r="H39" s="93">
        <v>485</v>
      </c>
      <c r="I39" s="93">
        <v>485</v>
      </c>
      <c r="J39" s="93">
        <v>485</v>
      </c>
      <c r="K39" s="93">
        <v>485</v>
      </c>
      <c r="L39" s="76" t="s">
        <v>107</v>
      </c>
      <c r="M39" s="99"/>
      <c r="N39" s="99"/>
      <c r="O39" s="215"/>
    </row>
    <row r="40" spans="1:16" ht="26.25" customHeight="1" x14ac:dyDescent="0.2">
      <c r="A40" s="82"/>
      <c r="B40" s="92"/>
      <c r="C40" s="81" t="s">
        <v>49</v>
      </c>
      <c r="D40" s="82" t="s">
        <v>108</v>
      </c>
      <c r="E40" s="82" t="s">
        <v>70</v>
      </c>
      <c r="F40" s="93">
        <v>72</v>
      </c>
      <c r="G40" s="93">
        <v>72</v>
      </c>
      <c r="H40" s="93">
        <v>72</v>
      </c>
      <c r="I40" s="93">
        <v>72</v>
      </c>
      <c r="J40" s="93">
        <v>72</v>
      </c>
      <c r="K40" s="93">
        <v>72</v>
      </c>
      <c r="L40" s="93">
        <v>72</v>
      </c>
      <c r="M40" s="98" t="s">
        <v>58</v>
      </c>
      <c r="N40" s="98" t="s">
        <v>58</v>
      </c>
      <c r="O40" s="215"/>
    </row>
    <row r="41" spans="1:16" ht="20.25" customHeight="1" x14ac:dyDescent="0.2">
      <c r="A41" s="82"/>
      <c r="B41" s="92"/>
      <c r="C41" s="81" t="s">
        <v>109</v>
      </c>
      <c r="D41" s="82" t="s">
        <v>110</v>
      </c>
      <c r="E41" s="82" t="s">
        <v>73</v>
      </c>
      <c r="F41" s="100">
        <v>3372.2056879069778</v>
      </c>
      <c r="G41" s="100">
        <v>3372.2056879069778</v>
      </c>
      <c r="H41" s="100">
        <v>3372.2056879069778</v>
      </c>
      <c r="I41" s="100">
        <v>3372.2056879069778</v>
      </c>
      <c r="J41" s="100">
        <v>3372.2056879069778</v>
      </c>
      <c r="K41" s="100">
        <v>3372.2056879069778</v>
      </c>
      <c r="L41" s="89" t="s">
        <v>58</v>
      </c>
      <c r="M41" s="89" t="s">
        <v>58</v>
      </c>
      <c r="N41" s="89" t="s">
        <v>58</v>
      </c>
      <c r="O41" s="215"/>
    </row>
    <row r="42" spans="1:16" ht="20.25" customHeight="1" x14ac:dyDescent="0.2">
      <c r="A42" s="82"/>
      <c r="B42" s="92"/>
      <c r="C42" s="81" t="s">
        <v>55</v>
      </c>
      <c r="D42" s="82" t="s">
        <v>111</v>
      </c>
      <c r="E42" s="82" t="s">
        <v>57</v>
      </c>
      <c r="F42" s="89">
        <v>18.64</v>
      </c>
      <c r="G42" s="101">
        <v>12.6</v>
      </c>
      <c r="H42" s="89">
        <v>19.100000000000001</v>
      </c>
      <c r="I42" s="89" t="s">
        <v>58</v>
      </c>
      <c r="J42" s="89" t="s">
        <v>58</v>
      </c>
      <c r="K42" s="102">
        <v>20</v>
      </c>
      <c r="L42" s="89" t="s">
        <v>58</v>
      </c>
      <c r="M42" s="103">
        <v>12.6</v>
      </c>
      <c r="N42" s="89" t="s">
        <v>58</v>
      </c>
      <c r="O42" s="215"/>
    </row>
    <row r="43" spans="1:16" ht="20.25" customHeight="1" x14ac:dyDescent="0.2">
      <c r="A43" s="82"/>
      <c r="B43" s="92"/>
      <c r="C43" s="81" t="s">
        <v>74</v>
      </c>
      <c r="D43" s="82" t="s">
        <v>112</v>
      </c>
      <c r="E43" s="82" t="s">
        <v>113</v>
      </c>
      <c r="F43" s="98" t="s">
        <v>58</v>
      </c>
      <c r="G43" s="89" t="s">
        <v>58</v>
      </c>
      <c r="H43" s="98" t="s">
        <v>58</v>
      </c>
      <c r="I43" s="89" t="s">
        <v>58</v>
      </c>
      <c r="J43" s="98" t="s">
        <v>58</v>
      </c>
      <c r="K43" s="89" t="s">
        <v>58</v>
      </c>
      <c r="L43" s="89" t="s">
        <v>58</v>
      </c>
      <c r="M43" s="89" t="s">
        <v>58</v>
      </c>
      <c r="N43" s="89" t="s">
        <v>58</v>
      </c>
      <c r="O43" s="215"/>
      <c r="P43" s="77" t="s">
        <v>114</v>
      </c>
    </row>
    <row r="44" spans="1:16" ht="20.25" customHeight="1" x14ac:dyDescent="0.2">
      <c r="A44" s="82">
        <v>4</v>
      </c>
      <c r="B44" s="92" t="s">
        <v>115</v>
      </c>
      <c r="C44" s="81" t="s">
        <v>47</v>
      </c>
      <c r="D44" s="82" t="s">
        <v>116</v>
      </c>
      <c r="E44" s="82" t="s">
        <v>48</v>
      </c>
      <c r="F44" s="98" t="s">
        <v>58</v>
      </c>
      <c r="G44" s="89" t="s">
        <v>58</v>
      </c>
      <c r="H44" s="89" t="s">
        <v>58</v>
      </c>
      <c r="I44" s="89" t="s">
        <v>58</v>
      </c>
      <c r="J44" s="104" t="s">
        <v>117</v>
      </c>
      <c r="K44" s="89" t="s">
        <v>58</v>
      </c>
      <c r="L44" s="89" t="s">
        <v>58</v>
      </c>
      <c r="M44" s="89" t="s">
        <v>58</v>
      </c>
      <c r="N44" s="89" t="s">
        <v>58</v>
      </c>
      <c r="O44" s="215"/>
    </row>
    <row r="45" spans="1:16" ht="20.25" customHeight="1" x14ac:dyDescent="0.2">
      <c r="A45" s="82"/>
      <c r="B45" s="92"/>
      <c r="C45" s="81" t="s">
        <v>49</v>
      </c>
      <c r="D45" s="82" t="s">
        <v>118</v>
      </c>
      <c r="E45" s="82" t="s">
        <v>70</v>
      </c>
      <c r="F45" s="93">
        <v>10</v>
      </c>
      <c r="G45" s="93">
        <v>10</v>
      </c>
      <c r="H45" s="93">
        <v>10</v>
      </c>
      <c r="I45" s="93">
        <v>10</v>
      </c>
      <c r="J45" s="93">
        <v>10</v>
      </c>
      <c r="K45" s="93">
        <v>10</v>
      </c>
      <c r="L45" s="93">
        <v>10</v>
      </c>
      <c r="M45" s="93">
        <v>10</v>
      </c>
      <c r="N45" s="93">
        <v>10</v>
      </c>
      <c r="O45" s="215"/>
    </row>
    <row r="46" spans="1:16" ht="20.25" customHeight="1" x14ac:dyDescent="0.2">
      <c r="A46" s="82"/>
      <c r="B46" s="92"/>
      <c r="C46" s="81" t="s">
        <v>109</v>
      </c>
      <c r="D46" s="82" t="s">
        <v>119</v>
      </c>
      <c r="E46" s="82" t="s">
        <v>73</v>
      </c>
      <c r="F46" s="89" t="s">
        <v>58</v>
      </c>
      <c r="G46" s="89" t="s">
        <v>58</v>
      </c>
      <c r="H46" s="89" t="s">
        <v>58</v>
      </c>
      <c r="I46" s="89" t="s">
        <v>58</v>
      </c>
      <c r="J46" s="89" t="s">
        <v>58</v>
      </c>
      <c r="K46" s="89" t="s">
        <v>58</v>
      </c>
      <c r="L46" s="89" t="s">
        <v>58</v>
      </c>
      <c r="M46" s="89" t="s">
        <v>58</v>
      </c>
      <c r="N46" s="89" t="s">
        <v>58</v>
      </c>
      <c r="O46" s="215"/>
    </row>
    <row r="47" spans="1:16" ht="20.25" customHeight="1" x14ac:dyDescent="0.2">
      <c r="A47" s="82"/>
      <c r="B47" s="92"/>
      <c r="C47" s="81" t="s">
        <v>55</v>
      </c>
      <c r="D47" s="82" t="s">
        <v>120</v>
      </c>
      <c r="E47" s="82" t="s">
        <v>57</v>
      </c>
      <c r="F47" s="89" t="s">
        <v>58</v>
      </c>
      <c r="G47" s="89" t="s">
        <v>58</v>
      </c>
      <c r="H47" s="89" t="s">
        <v>58</v>
      </c>
      <c r="I47" s="89" t="s">
        <v>58</v>
      </c>
      <c r="J47" s="89" t="s">
        <v>58</v>
      </c>
      <c r="K47" s="89" t="s">
        <v>58</v>
      </c>
      <c r="L47" s="89" t="s">
        <v>58</v>
      </c>
      <c r="M47" s="89" t="s">
        <v>58</v>
      </c>
      <c r="N47" s="89" t="s">
        <v>58</v>
      </c>
      <c r="O47" s="215"/>
    </row>
    <row r="48" spans="1:16" ht="20.25" customHeight="1" x14ac:dyDescent="0.2">
      <c r="A48" s="82"/>
      <c r="B48" s="92"/>
      <c r="C48" s="81" t="s">
        <v>74</v>
      </c>
      <c r="D48" s="82" t="s">
        <v>121</v>
      </c>
      <c r="E48" s="82" t="s">
        <v>76</v>
      </c>
      <c r="F48" s="98" t="s">
        <v>58</v>
      </c>
      <c r="G48" s="98" t="s">
        <v>58</v>
      </c>
      <c r="H48" s="98" t="s">
        <v>58</v>
      </c>
      <c r="I48" s="89" t="s">
        <v>58</v>
      </c>
      <c r="J48" s="98" t="s">
        <v>58</v>
      </c>
      <c r="K48" s="98" t="s">
        <v>58</v>
      </c>
      <c r="L48" s="89" t="s">
        <v>58</v>
      </c>
      <c r="M48" s="89" t="s">
        <v>58</v>
      </c>
      <c r="N48" s="91"/>
      <c r="O48" s="215"/>
    </row>
    <row r="49" spans="1:18" ht="20.25" customHeight="1" x14ac:dyDescent="0.2">
      <c r="A49" s="82">
        <v>15</v>
      </c>
      <c r="B49" s="92" t="s">
        <v>122</v>
      </c>
      <c r="C49" s="81" t="s">
        <v>55</v>
      </c>
      <c r="D49" s="82" t="s">
        <v>123</v>
      </c>
      <c r="E49" s="82" t="s">
        <v>57</v>
      </c>
      <c r="F49" s="89" t="s">
        <v>58</v>
      </c>
      <c r="G49" s="89" t="s">
        <v>58</v>
      </c>
      <c r="H49" s="89" t="s">
        <v>58</v>
      </c>
      <c r="I49" s="89" t="s">
        <v>58</v>
      </c>
      <c r="J49" s="89" t="s">
        <v>58</v>
      </c>
      <c r="K49" s="89" t="s">
        <v>58</v>
      </c>
      <c r="L49" s="89" t="s">
        <v>58</v>
      </c>
      <c r="M49" s="89" t="s">
        <v>58</v>
      </c>
      <c r="N49" s="91"/>
      <c r="O49" s="215"/>
    </row>
    <row r="50" spans="1:18" ht="20.25" customHeight="1" x14ac:dyDescent="0.2">
      <c r="A50" s="82"/>
      <c r="B50" s="92"/>
      <c r="C50" s="81" t="s">
        <v>47</v>
      </c>
      <c r="D50" s="82" t="s">
        <v>124</v>
      </c>
      <c r="E50" s="82" t="s">
        <v>48</v>
      </c>
      <c r="F50" s="89" t="s">
        <v>58</v>
      </c>
      <c r="G50" s="89" t="s">
        <v>58</v>
      </c>
      <c r="H50" s="89" t="s">
        <v>58</v>
      </c>
      <c r="I50" s="89" t="s">
        <v>58</v>
      </c>
      <c r="J50" s="89" t="s">
        <v>58</v>
      </c>
      <c r="K50" s="89" t="s">
        <v>58</v>
      </c>
      <c r="L50" s="89" t="s">
        <v>58</v>
      </c>
      <c r="M50" s="89" t="s">
        <v>58</v>
      </c>
      <c r="N50" s="91"/>
      <c r="O50" s="215"/>
    </row>
    <row r="51" spans="1:18" ht="20.25" customHeight="1" x14ac:dyDescent="0.2">
      <c r="A51" s="82"/>
      <c r="B51" s="92"/>
      <c r="C51" s="81" t="s">
        <v>49</v>
      </c>
      <c r="D51" s="82" t="s">
        <v>125</v>
      </c>
      <c r="E51" s="82" t="s">
        <v>70</v>
      </c>
      <c r="F51" s="89" t="s">
        <v>58</v>
      </c>
      <c r="G51" s="89" t="s">
        <v>58</v>
      </c>
      <c r="H51" s="89" t="s">
        <v>58</v>
      </c>
      <c r="I51" s="89" t="s">
        <v>58</v>
      </c>
      <c r="J51" s="89" t="s">
        <v>58</v>
      </c>
      <c r="K51" s="89" t="s">
        <v>58</v>
      </c>
      <c r="L51" s="89" t="s">
        <v>58</v>
      </c>
      <c r="M51" s="89" t="s">
        <v>58</v>
      </c>
      <c r="N51" s="91"/>
      <c r="O51" s="215"/>
    </row>
    <row r="52" spans="1:18" ht="20.25" customHeight="1" x14ac:dyDescent="0.2">
      <c r="A52" s="82"/>
      <c r="B52" s="92"/>
      <c r="C52" s="81" t="s">
        <v>109</v>
      </c>
      <c r="D52" s="82" t="s">
        <v>126</v>
      </c>
      <c r="E52" s="82" t="s">
        <v>73</v>
      </c>
      <c r="F52" s="89" t="s">
        <v>58</v>
      </c>
      <c r="G52" s="89" t="s">
        <v>58</v>
      </c>
      <c r="H52" s="89" t="s">
        <v>58</v>
      </c>
      <c r="I52" s="89" t="s">
        <v>58</v>
      </c>
      <c r="J52" s="89" t="s">
        <v>58</v>
      </c>
      <c r="K52" s="89" t="s">
        <v>58</v>
      </c>
      <c r="L52" s="89" t="s">
        <v>58</v>
      </c>
      <c r="M52" s="89" t="s">
        <v>58</v>
      </c>
      <c r="N52" s="91"/>
      <c r="O52" s="215"/>
    </row>
    <row r="53" spans="1:18" ht="20.25" customHeight="1" x14ac:dyDescent="0.2">
      <c r="A53" s="82"/>
      <c r="B53" s="92"/>
      <c r="C53" s="81" t="s">
        <v>74</v>
      </c>
      <c r="D53" s="82" t="s">
        <v>127</v>
      </c>
      <c r="E53" s="82" t="s">
        <v>76</v>
      </c>
      <c r="F53" s="105" t="e">
        <f t="shared" ref="F53:M53" si="3">F58-F63</f>
        <v>#VALUE!</v>
      </c>
      <c r="G53" s="106" t="e">
        <f t="shared" si="3"/>
        <v>#VALUE!</v>
      </c>
      <c r="H53" s="105" t="e">
        <f t="shared" si="3"/>
        <v>#VALUE!</v>
      </c>
      <c r="I53" s="106" t="e">
        <f t="shared" si="3"/>
        <v>#VALUE!</v>
      </c>
      <c r="J53" s="106" t="e">
        <f t="shared" si="3"/>
        <v>#VALUE!</v>
      </c>
      <c r="K53" s="106" t="e">
        <f t="shared" si="3"/>
        <v>#VALUE!</v>
      </c>
      <c r="L53" s="106" t="e">
        <f t="shared" si="3"/>
        <v>#VALUE!</v>
      </c>
      <c r="M53" s="106" t="e">
        <f t="shared" si="3"/>
        <v>#VALUE!</v>
      </c>
      <c r="N53" s="107"/>
      <c r="O53" s="215"/>
      <c r="P53" s="77" t="s">
        <v>128</v>
      </c>
    </row>
    <row r="54" spans="1:18" ht="20.25" customHeight="1" x14ac:dyDescent="0.2">
      <c r="A54" s="82">
        <v>11</v>
      </c>
      <c r="B54" s="92" t="s">
        <v>129</v>
      </c>
      <c r="C54" s="81" t="s">
        <v>55</v>
      </c>
      <c r="D54" s="82" t="s">
        <v>130</v>
      </c>
      <c r="E54" s="82" t="s">
        <v>57</v>
      </c>
      <c r="F54" s="75" t="e">
        <f t="shared" ref="F54:H54" si="4">F42+F47+F49</f>
        <v>#VALUE!</v>
      </c>
      <c r="G54" s="75" t="e">
        <f t="shared" si="4"/>
        <v>#VALUE!</v>
      </c>
      <c r="H54" s="75" t="e">
        <f t="shared" si="4"/>
        <v>#VALUE!</v>
      </c>
      <c r="I54" s="75" t="e">
        <f>I42+I47+I49</f>
        <v>#VALUE!</v>
      </c>
      <c r="J54" s="75" t="e">
        <f>J42+J47+J49</f>
        <v>#VALUE!</v>
      </c>
      <c r="K54" s="75" t="e">
        <f>K42+K47+K49</f>
        <v>#VALUE!</v>
      </c>
      <c r="L54" s="75" t="e">
        <f>L42+L47+L49</f>
        <v>#VALUE!</v>
      </c>
      <c r="M54" s="75" t="e">
        <f>M42+M47+M49</f>
        <v>#VALUE!</v>
      </c>
      <c r="N54" s="75"/>
      <c r="O54" s="215"/>
      <c r="P54" s="108" t="s">
        <v>131</v>
      </c>
    </row>
    <row r="55" spans="1:18" ht="20.25" customHeight="1" x14ac:dyDescent="0.2">
      <c r="A55" s="82"/>
      <c r="B55" s="92"/>
      <c r="C55" s="81" t="s">
        <v>47</v>
      </c>
      <c r="D55" s="82" t="s">
        <v>132</v>
      </c>
      <c r="E55" s="82" t="s">
        <v>48</v>
      </c>
      <c r="F55" s="93">
        <v>170</v>
      </c>
      <c r="G55" s="93">
        <v>170</v>
      </c>
      <c r="H55" s="93">
        <v>170</v>
      </c>
      <c r="I55" s="93">
        <v>170</v>
      </c>
      <c r="J55" s="93">
        <v>170</v>
      </c>
      <c r="K55" s="93">
        <v>170</v>
      </c>
      <c r="L55" s="93">
        <v>170</v>
      </c>
      <c r="M55" s="93">
        <v>170</v>
      </c>
      <c r="N55" s="93"/>
      <c r="O55" s="215"/>
    </row>
    <row r="56" spans="1:18" ht="20.25" customHeight="1" x14ac:dyDescent="0.2">
      <c r="A56" s="82"/>
      <c r="B56" s="92"/>
      <c r="C56" s="81" t="s">
        <v>49</v>
      </c>
      <c r="D56" s="82" t="s">
        <v>133</v>
      </c>
      <c r="E56" s="82" t="s">
        <v>70</v>
      </c>
      <c r="F56" s="93">
        <v>8</v>
      </c>
      <c r="G56" s="93">
        <v>8</v>
      </c>
      <c r="H56" s="93">
        <v>8</v>
      </c>
      <c r="I56" s="93">
        <v>8</v>
      </c>
      <c r="J56" s="93">
        <v>8</v>
      </c>
      <c r="K56" s="93">
        <v>8</v>
      </c>
      <c r="L56" s="93">
        <v>8</v>
      </c>
      <c r="M56" s="93">
        <v>8</v>
      </c>
      <c r="N56" s="93"/>
      <c r="O56" s="215"/>
    </row>
    <row r="57" spans="1:18" ht="20.25" customHeight="1" x14ac:dyDescent="0.2">
      <c r="A57" s="82"/>
      <c r="B57" s="92"/>
      <c r="C57" s="81" t="s">
        <v>109</v>
      </c>
      <c r="D57" s="82" t="s">
        <v>134</v>
      </c>
      <c r="E57" s="82" t="s">
        <v>73</v>
      </c>
      <c r="F57" s="109">
        <v>719.210731401668</v>
      </c>
      <c r="G57" s="109">
        <v>719.210731401668</v>
      </c>
      <c r="H57" s="109">
        <v>719.210731401668</v>
      </c>
      <c r="I57" s="109">
        <v>719.210731401668</v>
      </c>
      <c r="J57" s="109">
        <v>719.210731401668</v>
      </c>
      <c r="K57" s="109">
        <v>719.210731401668</v>
      </c>
      <c r="L57" s="109">
        <v>719.210731401668</v>
      </c>
      <c r="M57" s="109">
        <v>719.210731401668</v>
      </c>
      <c r="N57" s="109"/>
      <c r="O57" s="215"/>
    </row>
    <row r="58" spans="1:18" ht="20.25" customHeight="1" x14ac:dyDescent="0.2">
      <c r="A58" s="82"/>
      <c r="B58" s="92"/>
      <c r="C58" s="81" t="s">
        <v>74</v>
      </c>
      <c r="D58" s="82" t="s">
        <v>135</v>
      </c>
      <c r="E58" s="82" t="s">
        <v>76</v>
      </c>
      <c r="F58" s="75" t="e">
        <f>F54*F57</f>
        <v>#VALUE!</v>
      </c>
      <c r="G58" s="75" t="e">
        <f t="shared" ref="G58:H58" si="5">G54*G57</f>
        <v>#VALUE!</v>
      </c>
      <c r="H58" s="75" t="e">
        <f t="shared" si="5"/>
        <v>#VALUE!</v>
      </c>
      <c r="I58" s="75" t="e">
        <f>I54*I57</f>
        <v>#VALUE!</v>
      </c>
      <c r="J58" s="75" t="e">
        <f>J54*J57</f>
        <v>#VALUE!</v>
      </c>
      <c r="K58" s="75" t="e">
        <f>K54*K57</f>
        <v>#VALUE!</v>
      </c>
      <c r="L58" s="75" t="e">
        <f>L54*L57</f>
        <v>#VALUE!</v>
      </c>
      <c r="M58" s="75" t="e">
        <f>M54*M57</f>
        <v>#VALUE!</v>
      </c>
      <c r="N58" s="75"/>
      <c r="O58" s="215"/>
    </row>
    <row r="59" spans="1:18" ht="20.25" customHeight="1" x14ac:dyDescent="0.2">
      <c r="A59" s="82">
        <v>10</v>
      </c>
      <c r="B59" s="92" t="s">
        <v>136</v>
      </c>
      <c r="C59" s="81" t="s">
        <v>55</v>
      </c>
      <c r="D59" s="82" t="s">
        <v>137</v>
      </c>
      <c r="E59" s="82" t="s">
        <v>57</v>
      </c>
      <c r="F59" s="75">
        <f>F64</f>
        <v>0</v>
      </c>
      <c r="G59" s="75">
        <f t="shared" ref="G59:M59" si="6">G64</f>
        <v>0</v>
      </c>
      <c r="H59" s="75">
        <f t="shared" si="6"/>
        <v>0</v>
      </c>
      <c r="I59" s="75">
        <f t="shared" si="6"/>
        <v>0</v>
      </c>
      <c r="J59" s="75">
        <f t="shared" si="6"/>
        <v>0</v>
      </c>
      <c r="K59" s="75">
        <f t="shared" si="6"/>
        <v>0</v>
      </c>
      <c r="L59" s="75">
        <f t="shared" si="6"/>
        <v>0</v>
      </c>
      <c r="M59" s="75">
        <f t="shared" si="6"/>
        <v>0</v>
      </c>
      <c r="N59" s="75"/>
      <c r="O59" s="215"/>
      <c r="P59" s="77" t="s">
        <v>138</v>
      </c>
    </row>
    <row r="60" spans="1:18" ht="20.25" customHeight="1" x14ac:dyDescent="0.2">
      <c r="A60" s="82"/>
      <c r="B60" s="110"/>
      <c r="C60" s="81" t="s">
        <v>47</v>
      </c>
      <c r="D60" s="82" t="s">
        <v>139</v>
      </c>
      <c r="E60" s="82" t="s">
        <v>48</v>
      </c>
      <c r="F60" s="89" t="s">
        <v>58</v>
      </c>
      <c r="G60" s="89" t="s">
        <v>58</v>
      </c>
      <c r="H60" s="89" t="s">
        <v>58</v>
      </c>
      <c r="I60" s="89" t="s">
        <v>58</v>
      </c>
      <c r="J60" s="104" t="s">
        <v>140</v>
      </c>
      <c r="K60" s="89" t="s">
        <v>58</v>
      </c>
      <c r="L60" s="89" t="s">
        <v>58</v>
      </c>
      <c r="M60" s="89" t="s">
        <v>58</v>
      </c>
      <c r="N60" s="91"/>
      <c r="O60" s="215"/>
    </row>
    <row r="61" spans="1:18" ht="20.25" customHeight="1" x14ac:dyDescent="0.2">
      <c r="A61" s="82"/>
      <c r="B61" s="92"/>
      <c r="C61" s="81" t="s">
        <v>49</v>
      </c>
      <c r="D61" s="82" t="s">
        <v>141</v>
      </c>
      <c r="E61" s="82" t="s">
        <v>70</v>
      </c>
      <c r="F61" s="89" t="s">
        <v>58</v>
      </c>
      <c r="G61" s="89" t="s">
        <v>58</v>
      </c>
      <c r="H61" s="89" t="s">
        <v>58</v>
      </c>
      <c r="I61" s="89" t="s">
        <v>58</v>
      </c>
      <c r="J61" s="89" t="s">
        <v>58</v>
      </c>
      <c r="K61" s="89" t="s">
        <v>58</v>
      </c>
      <c r="L61" s="89" t="s">
        <v>58</v>
      </c>
      <c r="M61" s="89" t="s">
        <v>58</v>
      </c>
      <c r="N61" s="91"/>
      <c r="O61" s="215"/>
    </row>
    <row r="62" spans="1:18" ht="20.25" customHeight="1" x14ac:dyDescent="0.2">
      <c r="A62" s="82"/>
      <c r="B62" s="92"/>
      <c r="C62" s="81" t="s">
        <v>109</v>
      </c>
      <c r="D62" s="82" t="s">
        <v>142</v>
      </c>
      <c r="E62" s="82" t="s">
        <v>73</v>
      </c>
      <c r="F62" s="89" t="s">
        <v>58</v>
      </c>
      <c r="G62" s="89" t="s">
        <v>58</v>
      </c>
      <c r="H62" s="89" t="s">
        <v>58</v>
      </c>
      <c r="I62" s="89" t="s">
        <v>58</v>
      </c>
      <c r="J62" s="89" t="s">
        <v>58</v>
      </c>
      <c r="K62" s="89" t="s">
        <v>58</v>
      </c>
      <c r="L62" s="89" t="s">
        <v>58</v>
      </c>
      <c r="M62" s="89" t="s">
        <v>58</v>
      </c>
      <c r="N62" s="91"/>
      <c r="O62" s="215"/>
    </row>
    <row r="63" spans="1:18" ht="20.25" customHeight="1" x14ac:dyDescent="0.2">
      <c r="A63" s="82"/>
      <c r="B63" s="92"/>
      <c r="C63" s="81" t="s">
        <v>74</v>
      </c>
      <c r="D63" s="82" t="s">
        <v>143</v>
      </c>
      <c r="E63" s="82" t="s">
        <v>113</v>
      </c>
      <c r="F63" s="111" t="e">
        <f t="shared" ref="F63:H63" si="7">F59*F62</f>
        <v>#VALUE!</v>
      </c>
      <c r="G63" s="111" t="e">
        <f t="shared" si="7"/>
        <v>#VALUE!</v>
      </c>
      <c r="H63" s="111" t="e">
        <f t="shared" si="7"/>
        <v>#VALUE!</v>
      </c>
      <c r="I63" s="112" t="e">
        <f>I59*I62</f>
        <v>#VALUE!</v>
      </c>
      <c r="J63" s="112" t="e">
        <f>J59*J62</f>
        <v>#VALUE!</v>
      </c>
      <c r="K63" s="112" t="e">
        <f>K59*K62</f>
        <v>#VALUE!</v>
      </c>
      <c r="L63" s="112" t="e">
        <f>L59*L62</f>
        <v>#VALUE!</v>
      </c>
      <c r="M63" s="112" t="e">
        <f>M59*M62</f>
        <v>#VALUE!</v>
      </c>
      <c r="N63" s="113"/>
      <c r="O63" s="215"/>
    </row>
    <row r="64" spans="1:18" ht="23.25" customHeight="1" x14ac:dyDescent="0.2">
      <c r="A64" s="82">
        <v>12</v>
      </c>
      <c r="B64" s="92" t="s">
        <v>144</v>
      </c>
      <c r="C64" s="81" t="s">
        <v>55</v>
      </c>
      <c r="D64" s="82" t="s">
        <v>145</v>
      </c>
      <c r="E64" s="82" t="s">
        <v>57</v>
      </c>
      <c r="F64" s="94"/>
      <c r="G64" s="94"/>
      <c r="H64" s="94"/>
      <c r="I64" s="94"/>
      <c r="J64" s="94"/>
      <c r="K64" s="94"/>
      <c r="L64" s="94"/>
      <c r="M64" s="94"/>
      <c r="N64" s="94"/>
      <c r="O64" s="215"/>
      <c r="P64" s="114" t="s">
        <v>146</v>
      </c>
      <c r="Q64" s="115" t="s">
        <v>147</v>
      </c>
      <c r="R64" s="116"/>
    </row>
    <row r="65" spans="1:16" ht="20.25" customHeight="1" x14ac:dyDescent="0.2">
      <c r="A65" s="82"/>
      <c r="B65" s="96"/>
      <c r="C65" s="81" t="s">
        <v>47</v>
      </c>
      <c r="D65" s="82" t="s">
        <v>148</v>
      </c>
      <c r="E65" s="82" t="s">
        <v>48</v>
      </c>
      <c r="F65" s="93">
        <v>117.5</v>
      </c>
      <c r="G65" s="93">
        <v>75.305999999999997</v>
      </c>
      <c r="H65" s="93">
        <v>46.472000000000001</v>
      </c>
      <c r="I65" s="93">
        <v>135</v>
      </c>
      <c r="J65" s="93">
        <v>117.5</v>
      </c>
      <c r="K65" s="93">
        <v>100</v>
      </c>
      <c r="L65" s="93">
        <v>117.5</v>
      </c>
      <c r="M65" s="93">
        <v>85</v>
      </c>
      <c r="N65" s="94"/>
      <c r="O65" s="215"/>
    </row>
    <row r="66" spans="1:16" ht="20.25" customHeight="1" x14ac:dyDescent="0.2">
      <c r="A66" s="82"/>
      <c r="B66" s="92"/>
      <c r="C66" s="81" t="s">
        <v>49</v>
      </c>
      <c r="D66" s="82" t="s">
        <v>149</v>
      </c>
      <c r="E66" s="82" t="s">
        <v>70</v>
      </c>
      <c r="F66" s="93">
        <v>15</v>
      </c>
      <c r="G66" s="93">
        <v>15</v>
      </c>
      <c r="H66" s="93">
        <v>15</v>
      </c>
      <c r="I66" s="93">
        <v>15</v>
      </c>
      <c r="J66" s="93">
        <v>15</v>
      </c>
      <c r="K66" s="93">
        <v>15</v>
      </c>
      <c r="L66" s="93">
        <v>15</v>
      </c>
      <c r="M66" s="93">
        <v>15</v>
      </c>
      <c r="N66" s="93">
        <v>15</v>
      </c>
      <c r="O66" s="215"/>
    </row>
    <row r="67" spans="1:16" ht="20.25" customHeight="1" x14ac:dyDescent="0.2">
      <c r="A67" s="82"/>
      <c r="B67" s="92"/>
      <c r="C67" s="81" t="s">
        <v>109</v>
      </c>
      <c r="D67" s="82" t="s">
        <v>150</v>
      </c>
      <c r="E67" s="82" t="s">
        <v>73</v>
      </c>
      <c r="F67" s="109">
        <v>494.097158473695</v>
      </c>
      <c r="G67" s="109">
        <v>316.4343115191827</v>
      </c>
      <c r="H67" s="109">
        <v>195.88614579699268</v>
      </c>
      <c r="I67" s="109">
        <v>316.4343115191827</v>
      </c>
      <c r="J67" s="109">
        <v>494.097158473695</v>
      </c>
      <c r="K67" s="109">
        <v>274.34688102186078</v>
      </c>
      <c r="L67" s="109">
        <v>494.097158473695</v>
      </c>
      <c r="M67" s="126"/>
      <c r="N67" s="126"/>
      <c r="O67" s="215"/>
    </row>
    <row r="68" spans="1:16" ht="20.25" customHeight="1" x14ac:dyDescent="0.2">
      <c r="A68" s="82">
        <v>2</v>
      </c>
      <c r="B68" s="92" t="s">
        <v>151</v>
      </c>
      <c r="C68" s="81" t="s">
        <v>47</v>
      </c>
      <c r="D68" s="82" t="s">
        <v>152</v>
      </c>
      <c r="E68" s="82" t="s">
        <v>48</v>
      </c>
      <c r="F68" s="93">
        <v>120</v>
      </c>
      <c r="G68" s="93">
        <v>90</v>
      </c>
      <c r="H68" s="93">
        <v>90</v>
      </c>
      <c r="I68" s="93">
        <v>90</v>
      </c>
      <c r="J68" s="93">
        <v>120</v>
      </c>
      <c r="K68" s="93">
        <v>90</v>
      </c>
      <c r="L68" s="93">
        <v>120</v>
      </c>
      <c r="M68" s="93">
        <v>90</v>
      </c>
      <c r="N68" s="93">
        <v>90</v>
      </c>
      <c r="O68" s="215"/>
    </row>
    <row r="69" spans="1:16" ht="20.25" customHeight="1" x14ac:dyDescent="0.2">
      <c r="A69" s="82"/>
      <c r="B69" s="92"/>
      <c r="C69" s="81" t="s">
        <v>49</v>
      </c>
      <c r="D69" s="82" t="s">
        <v>153</v>
      </c>
      <c r="E69" s="82" t="s">
        <v>70</v>
      </c>
      <c r="F69" s="89" t="s">
        <v>58</v>
      </c>
      <c r="G69" s="89" t="s">
        <v>58</v>
      </c>
      <c r="H69" s="89" t="s">
        <v>58</v>
      </c>
      <c r="I69" s="89" t="s">
        <v>58</v>
      </c>
      <c r="J69" s="89" t="s">
        <v>58</v>
      </c>
      <c r="K69" s="89" t="s">
        <v>58</v>
      </c>
      <c r="L69" s="89" t="s">
        <v>58</v>
      </c>
      <c r="M69" s="89" t="s">
        <v>58</v>
      </c>
      <c r="N69" s="89" t="s">
        <v>58</v>
      </c>
      <c r="O69" s="215"/>
    </row>
    <row r="70" spans="1:16" ht="20.25" customHeight="1" x14ac:dyDescent="0.2">
      <c r="A70" s="82"/>
      <c r="B70" s="92"/>
      <c r="C70" s="81" t="s">
        <v>109</v>
      </c>
      <c r="D70" s="82" t="s">
        <v>154</v>
      </c>
      <c r="E70" s="82" t="s">
        <v>73</v>
      </c>
      <c r="F70" s="100">
        <v>504.91057375530124</v>
      </c>
      <c r="G70" s="100">
        <v>378.30709446920849</v>
      </c>
      <c r="H70" s="100">
        <v>378.30709446920849</v>
      </c>
      <c r="I70" s="100">
        <v>378.30709446920849</v>
      </c>
      <c r="J70" s="100">
        <v>504.91057375530124</v>
      </c>
      <c r="K70" s="100">
        <v>378.14068422858071</v>
      </c>
      <c r="L70" s="100">
        <v>504.91057375530124</v>
      </c>
      <c r="M70" s="100">
        <v>378.14068422858071</v>
      </c>
      <c r="N70" s="127"/>
      <c r="O70" s="215"/>
    </row>
    <row r="71" spans="1:16" ht="20.25" customHeight="1" x14ac:dyDescent="0.2">
      <c r="A71" s="82"/>
      <c r="B71" s="92"/>
      <c r="C71" s="81" t="s">
        <v>155</v>
      </c>
      <c r="D71" s="82" t="s">
        <v>156</v>
      </c>
      <c r="E71" s="82" t="s">
        <v>76</v>
      </c>
      <c r="F71" s="111" t="e">
        <f>F72*(F70-F75)</f>
        <v>#VALUE!</v>
      </c>
      <c r="G71" s="105" t="e">
        <f t="shared" ref="G71:J71" si="8">G72*(G70-G75)</f>
        <v>#VALUE!</v>
      </c>
      <c r="H71" s="105" t="e">
        <f t="shared" si="8"/>
        <v>#VALUE!</v>
      </c>
      <c r="I71" s="112" t="e">
        <f>I72*(I70-I75)</f>
        <v>#VALUE!</v>
      </c>
      <c r="J71" s="105" t="e">
        <f t="shared" si="8"/>
        <v>#VALUE!</v>
      </c>
      <c r="K71" s="112" t="e">
        <f>K72*(K70-K75)</f>
        <v>#VALUE!</v>
      </c>
      <c r="L71" s="112" t="e">
        <f>L72*(L70-L75)</f>
        <v>#VALUE!</v>
      </c>
      <c r="M71" s="112" t="e">
        <f>M72*(M70-M75)</f>
        <v>#VALUE!</v>
      </c>
      <c r="N71" s="113"/>
      <c r="O71" s="215"/>
      <c r="P71" s="77" t="s">
        <v>157</v>
      </c>
    </row>
    <row r="72" spans="1:16" ht="20.25" customHeight="1" x14ac:dyDescent="0.2">
      <c r="A72" s="82">
        <v>1</v>
      </c>
      <c r="B72" s="92" t="s">
        <v>158</v>
      </c>
      <c r="C72" s="81" t="s">
        <v>55</v>
      </c>
      <c r="D72" s="82" t="s">
        <v>159</v>
      </c>
      <c r="E72" s="82" t="s">
        <v>57</v>
      </c>
      <c r="F72" s="89" t="s">
        <v>58</v>
      </c>
      <c r="G72" s="89" t="s">
        <v>58</v>
      </c>
      <c r="H72" s="89" t="s">
        <v>58</v>
      </c>
      <c r="I72" s="89" t="s">
        <v>58</v>
      </c>
      <c r="J72" s="89" t="s">
        <v>58</v>
      </c>
      <c r="K72" s="89" t="s">
        <v>58</v>
      </c>
      <c r="L72" s="89" t="s">
        <v>58</v>
      </c>
      <c r="M72" s="89" t="s">
        <v>58</v>
      </c>
      <c r="N72" s="91"/>
      <c r="O72" s="215"/>
      <c r="P72" s="77" t="s">
        <v>160</v>
      </c>
    </row>
    <row r="73" spans="1:16" ht="20.25" customHeight="1" x14ac:dyDescent="0.2">
      <c r="A73" s="82"/>
      <c r="B73" s="92"/>
      <c r="C73" s="81" t="s">
        <v>47</v>
      </c>
      <c r="D73" s="82" t="s">
        <v>161</v>
      </c>
      <c r="E73" s="82" t="s">
        <v>48</v>
      </c>
      <c r="F73" s="93">
        <v>57</v>
      </c>
      <c r="G73" s="93">
        <v>57</v>
      </c>
      <c r="H73" s="93">
        <v>57</v>
      </c>
      <c r="I73" s="93">
        <v>57</v>
      </c>
      <c r="J73" s="93">
        <v>57</v>
      </c>
      <c r="K73" s="93">
        <v>57</v>
      </c>
      <c r="L73" s="93">
        <v>57</v>
      </c>
      <c r="M73" s="93">
        <v>57</v>
      </c>
      <c r="N73" s="93"/>
      <c r="O73" s="215"/>
    </row>
    <row r="74" spans="1:16" ht="20.25" customHeight="1" x14ac:dyDescent="0.2">
      <c r="A74" s="82"/>
      <c r="B74" s="92"/>
      <c r="C74" s="81" t="s">
        <v>49</v>
      </c>
      <c r="D74" s="82" t="s">
        <v>162</v>
      </c>
      <c r="E74" s="82" t="s">
        <v>70</v>
      </c>
      <c r="F74" s="93">
        <v>18</v>
      </c>
      <c r="G74" s="93">
        <v>18</v>
      </c>
      <c r="H74" s="93">
        <v>18</v>
      </c>
      <c r="I74" s="93">
        <v>18</v>
      </c>
      <c r="J74" s="93">
        <v>18</v>
      </c>
      <c r="K74" s="93">
        <v>18</v>
      </c>
      <c r="L74" s="93">
        <v>18</v>
      </c>
      <c r="M74" s="93">
        <v>18</v>
      </c>
      <c r="N74" s="93"/>
      <c r="O74" s="215"/>
    </row>
    <row r="75" spans="1:16" ht="20.25" customHeight="1" x14ac:dyDescent="0.2">
      <c r="A75" s="82"/>
      <c r="B75" s="92"/>
      <c r="C75" s="81" t="s">
        <v>109</v>
      </c>
      <c r="D75" s="82" t="s">
        <v>163</v>
      </c>
      <c r="E75" s="82" t="s">
        <v>73</v>
      </c>
      <c r="F75" s="117">
        <v>240.11391744053441</v>
      </c>
      <c r="G75" s="117">
        <v>240.11391744053441</v>
      </c>
      <c r="H75" s="117">
        <v>240.11391744053441</v>
      </c>
      <c r="I75" s="117">
        <v>240.11391744053441</v>
      </c>
      <c r="J75" s="117">
        <v>240.11391744053441</v>
      </c>
      <c r="K75" s="117">
        <v>240.11391744053441</v>
      </c>
      <c r="L75" s="117">
        <v>240.11391744053441</v>
      </c>
      <c r="M75" s="117">
        <v>240.11391744053441</v>
      </c>
      <c r="N75" s="117"/>
      <c r="O75" s="215"/>
    </row>
    <row r="76" spans="1:16" ht="20.25" customHeight="1" x14ac:dyDescent="0.2">
      <c r="A76" s="82"/>
      <c r="B76" s="92" t="s">
        <v>164</v>
      </c>
      <c r="C76" s="81" t="s">
        <v>47</v>
      </c>
      <c r="D76" s="82" t="s">
        <v>165</v>
      </c>
      <c r="E76" s="82" t="s">
        <v>48</v>
      </c>
      <c r="F76" s="89" t="s">
        <v>58</v>
      </c>
      <c r="G76" s="89" t="s">
        <v>58</v>
      </c>
      <c r="H76" s="89" t="s">
        <v>58</v>
      </c>
      <c r="I76" s="89" t="s">
        <v>58</v>
      </c>
      <c r="J76" s="89" t="s">
        <v>58</v>
      </c>
      <c r="K76" s="89" t="s">
        <v>58</v>
      </c>
      <c r="L76" s="89" t="s">
        <v>58</v>
      </c>
      <c r="M76" s="89" t="s">
        <v>58</v>
      </c>
      <c r="N76" s="91"/>
      <c r="O76" s="215"/>
    </row>
    <row r="77" spans="1:16" ht="20.25" customHeight="1" x14ac:dyDescent="0.2">
      <c r="B77" s="92"/>
      <c r="C77" s="81" t="s">
        <v>109</v>
      </c>
      <c r="D77" s="82" t="s">
        <v>166</v>
      </c>
      <c r="E77" s="82" t="s">
        <v>73</v>
      </c>
      <c r="F77" s="89" t="s">
        <v>58</v>
      </c>
      <c r="G77" s="89" t="s">
        <v>58</v>
      </c>
      <c r="H77" s="89" t="s">
        <v>58</v>
      </c>
      <c r="I77" s="89" t="s">
        <v>58</v>
      </c>
      <c r="J77" s="89" t="s">
        <v>58</v>
      </c>
      <c r="K77" s="89" t="s">
        <v>58</v>
      </c>
      <c r="L77" s="89" t="s">
        <v>58</v>
      </c>
      <c r="M77" s="89" t="s">
        <v>58</v>
      </c>
      <c r="N77" s="91"/>
      <c r="O77" s="215"/>
    </row>
    <row r="78" spans="1:16" ht="27" customHeight="1" x14ac:dyDescent="0.2">
      <c r="A78" s="118">
        <v>30</v>
      </c>
      <c r="B78" s="92" t="s">
        <v>167</v>
      </c>
      <c r="C78" s="81"/>
      <c r="D78" s="82" t="s">
        <v>168</v>
      </c>
      <c r="E78" s="82" t="s">
        <v>113</v>
      </c>
      <c r="F78" s="98" t="s">
        <v>58</v>
      </c>
      <c r="G78" s="98" t="s">
        <v>58</v>
      </c>
      <c r="H78" s="98" t="s">
        <v>58</v>
      </c>
      <c r="I78" s="89" t="s">
        <v>58</v>
      </c>
      <c r="J78" s="89" t="s">
        <v>58</v>
      </c>
      <c r="K78" s="89" t="s">
        <v>58</v>
      </c>
      <c r="L78" s="89" t="s">
        <v>58</v>
      </c>
      <c r="M78" s="89" t="s">
        <v>58</v>
      </c>
      <c r="N78" s="91"/>
      <c r="O78" s="215"/>
    </row>
    <row r="79" spans="1:16" ht="20.25" customHeight="1" x14ac:dyDescent="0.2">
      <c r="A79" s="118"/>
      <c r="B79" s="92"/>
      <c r="C79" s="81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119"/>
    </row>
    <row r="80" spans="1:16" ht="20.25" customHeight="1" x14ac:dyDescent="0.2">
      <c r="A80" s="118"/>
      <c r="B80" s="92" t="s">
        <v>14</v>
      </c>
      <c r="C80" s="81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119"/>
    </row>
    <row r="81" spans="1:16" ht="20.25" customHeight="1" x14ac:dyDescent="0.2">
      <c r="A81" s="118"/>
      <c r="B81" s="217" t="s">
        <v>169</v>
      </c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</row>
    <row r="82" spans="1:16" ht="24" customHeight="1" x14ac:dyDescent="0.2">
      <c r="B82" s="214" t="s">
        <v>170</v>
      </c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</row>
    <row r="83" spans="1:16" ht="63" customHeight="1" x14ac:dyDescent="0.2">
      <c r="B83" s="214" t="s">
        <v>171</v>
      </c>
      <c r="C83" s="214"/>
      <c r="D83" s="214"/>
      <c r="E83" s="214"/>
      <c r="F83" s="214"/>
      <c r="G83" s="214"/>
      <c r="H83" s="214"/>
      <c r="I83" s="214"/>
      <c r="J83" s="214"/>
      <c r="K83" s="214"/>
      <c r="L83" s="214"/>
      <c r="M83" s="214"/>
      <c r="N83" s="214"/>
      <c r="O83" s="214"/>
      <c r="P83" s="214"/>
    </row>
    <row r="84" spans="1:16" ht="15.75" customHeight="1" x14ac:dyDescent="0.2">
      <c r="B84" s="213" t="s">
        <v>172</v>
      </c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  <c r="P84" s="213"/>
    </row>
    <row r="85" spans="1:16" ht="18.75" customHeight="1" x14ac:dyDescent="0.2">
      <c r="B85" s="213" t="s">
        <v>173</v>
      </c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  <c r="P85" s="213"/>
    </row>
    <row r="86" spans="1:16" ht="18.75" customHeight="1" x14ac:dyDescent="0.2">
      <c r="B86" s="213" t="s">
        <v>174</v>
      </c>
      <c r="C86" s="213"/>
      <c r="D86" s="213"/>
      <c r="E86" s="213"/>
      <c r="F86" s="213"/>
      <c r="G86" s="213"/>
      <c r="H86" s="213"/>
      <c r="I86" s="213"/>
      <c r="J86" s="213"/>
      <c r="K86" s="213"/>
      <c r="L86" s="213"/>
      <c r="M86" s="213"/>
      <c r="N86" s="213"/>
      <c r="O86" s="213"/>
      <c r="P86" s="213"/>
    </row>
    <row r="87" spans="1:16" ht="18.75" customHeight="1" x14ac:dyDescent="0.2">
      <c r="B87" s="214" t="s">
        <v>175</v>
      </c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</row>
    <row r="88" spans="1:16" ht="20.25" customHeight="1" x14ac:dyDescent="0.2">
      <c r="B88" s="213" t="s">
        <v>176</v>
      </c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3"/>
    </row>
  </sheetData>
  <mergeCells count="20">
    <mergeCell ref="B5:B8"/>
    <mergeCell ref="C5:E5"/>
    <mergeCell ref="C6:E6"/>
    <mergeCell ref="C7:E7"/>
    <mergeCell ref="C8:E8"/>
    <mergeCell ref="A1:P1"/>
    <mergeCell ref="B3:B4"/>
    <mergeCell ref="C3:E3"/>
    <mergeCell ref="P3:P4"/>
    <mergeCell ref="C4:E4"/>
    <mergeCell ref="B85:P85"/>
    <mergeCell ref="B86:P86"/>
    <mergeCell ref="B87:P87"/>
    <mergeCell ref="B88:P88"/>
    <mergeCell ref="O11:O78"/>
    <mergeCell ref="P34:P38"/>
    <mergeCell ref="B81:P81"/>
    <mergeCell ref="B82:P82"/>
    <mergeCell ref="B83:P83"/>
    <mergeCell ref="B84:P84"/>
  </mergeCells>
  <printOptions horizontalCentered="1"/>
  <pageMargins left="0.51181102362204722" right="0.51181102362204722" top="0.59055118110236227" bottom="0.59055118110236227" header="0.31496062992125984" footer="0.31496062992125984"/>
  <pageSetup paperSize="8" scale="86" orientation="landscape" r:id="rId1"/>
  <headerFooter>
    <oddFooter>&amp;C&amp;"Arial,Obyčejné"&amp;P/&amp;N</oddFooter>
  </headerFooter>
  <rowBreaks count="1" manualBreakCount="1">
    <brk id="47" max="2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7A56D-2E2B-451C-BBEB-06894BD50044}">
  <dimension ref="A1:Z997"/>
  <sheetViews>
    <sheetView zoomScale="115" zoomScaleNormal="115" workbookViewId="0">
      <selection activeCell="C20" sqref="C20"/>
    </sheetView>
  </sheetViews>
  <sheetFormatPr defaultColWidth="14.42578125" defaultRowHeight="15" customHeight="1" x14ac:dyDescent="0.2"/>
  <cols>
    <col min="1" max="2" width="3.42578125" customWidth="1"/>
    <col min="3" max="3" width="75.7109375" customWidth="1"/>
    <col min="4" max="4" width="3.42578125" customWidth="1"/>
    <col min="5" max="5" width="3.140625" customWidth="1"/>
    <col min="6" max="7" width="9.140625" customWidth="1"/>
    <col min="8" max="26" width="8.7109375" customWidth="1"/>
  </cols>
  <sheetData>
    <row r="1" spans="1:26" ht="14.25" customHeight="1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6" ht="14.25" customHeight="1" x14ac:dyDescent="0.25">
      <c r="A2" s="160"/>
      <c r="B2" s="161"/>
      <c r="C2" s="162"/>
      <c r="D2" s="163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26" ht="14.25" customHeight="1" x14ac:dyDescent="0.25">
      <c r="A3" s="160"/>
      <c r="B3" s="164"/>
      <c r="C3" s="160"/>
      <c r="D3" s="165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ht="14.25" customHeight="1" x14ac:dyDescent="0.25">
      <c r="A4" s="160"/>
      <c r="B4" s="164"/>
      <c r="C4" s="160"/>
      <c r="D4" s="165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14.25" customHeight="1" x14ac:dyDescent="0.25">
      <c r="A5" s="160"/>
      <c r="B5" s="164"/>
      <c r="C5" s="166"/>
      <c r="D5" s="165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ht="30.75" customHeight="1" x14ac:dyDescent="0.25">
      <c r="A6" s="160"/>
      <c r="B6" s="164"/>
      <c r="C6" s="166" t="s">
        <v>177</v>
      </c>
      <c r="D6" s="165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4.25" customHeight="1" x14ac:dyDescent="0.25">
      <c r="A7" s="160"/>
      <c r="B7" s="164"/>
      <c r="C7" s="166"/>
      <c r="D7" s="165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ht="14.25" customHeight="1" x14ac:dyDescent="0.25">
      <c r="A8" s="160"/>
      <c r="B8" s="164"/>
      <c r="C8" s="167"/>
      <c r="D8" s="165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spans="1:26" ht="27" customHeight="1" x14ac:dyDescent="0.25">
      <c r="A9" s="160"/>
      <c r="B9" s="164"/>
      <c r="C9" s="168" t="s">
        <v>178</v>
      </c>
      <c r="D9" s="165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6" ht="14.25" customHeight="1" x14ac:dyDescent="0.25">
      <c r="A10" s="160"/>
      <c r="B10" s="164"/>
      <c r="C10" s="169"/>
      <c r="D10" s="165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spans="1:26" ht="14.25" customHeight="1" x14ac:dyDescent="0.25">
      <c r="A11" s="160"/>
      <c r="B11" s="164"/>
      <c r="C11" s="160"/>
      <c r="D11" s="165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spans="1:26" ht="14.25" customHeight="1" x14ac:dyDescent="0.25">
      <c r="A12" s="160"/>
      <c r="B12" s="164"/>
      <c r="C12" s="160"/>
      <c r="D12" s="165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spans="1:26" ht="14.25" customHeight="1" x14ac:dyDescent="0.25">
      <c r="A13" s="160"/>
      <c r="B13" s="164"/>
      <c r="C13" s="160"/>
      <c r="D13" s="165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ht="14.25" customHeight="1" x14ac:dyDescent="0.25">
      <c r="A14" s="160"/>
      <c r="B14" s="164"/>
      <c r="C14" s="160"/>
      <c r="D14" s="165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spans="1:26" ht="14.25" customHeight="1" x14ac:dyDescent="0.25">
      <c r="A15" s="160"/>
      <c r="B15" s="164"/>
      <c r="C15" s="160"/>
      <c r="D15" s="165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spans="1:26" ht="14.25" customHeight="1" x14ac:dyDescent="0.25">
      <c r="A16" s="160"/>
      <c r="B16" s="164"/>
      <c r="C16" s="160"/>
      <c r="D16" s="165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spans="1:26" ht="14.25" customHeight="1" x14ac:dyDescent="0.25">
      <c r="A17" s="160"/>
      <c r="B17" s="164"/>
      <c r="C17" s="160"/>
      <c r="D17" s="165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spans="1:26" ht="14.25" customHeight="1" x14ac:dyDescent="0.25">
      <c r="A18" s="160"/>
      <c r="B18" s="164"/>
      <c r="C18" s="160"/>
      <c r="D18" s="165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51.75" customHeight="1" x14ac:dyDescent="0.25">
      <c r="A19" s="160"/>
      <c r="B19" s="223" t="s">
        <v>179</v>
      </c>
      <c r="C19" s="224"/>
      <c r="D19" s="225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spans="1:26" ht="14.25" customHeight="1" x14ac:dyDescent="0.25">
      <c r="A20" s="160"/>
      <c r="B20" s="164"/>
      <c r="C20" s="170" t="s">
        <v>180</v>
      </c>
      <c r="D20" s="165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spans="1:26" ht="16.5" customHeight="1" x14ac:dyDescent="0.3">
      <c r="A21" s="160"/>
      <c r="B21" s="164"/>
      <c r="C21" s="171"/>
      <c r="D21" s="165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 spans="1:26" ht="69.75" customHeight="1" x14ac:dyDescent="0.3">
      <c r="A22" s="160"/>
      <c r="B22" s="164"/>
      <c r="C22" s="171"/>
      <c r="D22" s="165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spans="1:26" ht="14.25" customHeight="1" x14ac:dyDescent="0.25">
      <c r="A23" s="160"/>
      <c r="B23" s="172"/>
      <c r="C23" s="173" t="s">
        <v>181</v>
      </c>
      <c r="D23" s="165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spans="1:26" ht="14.25" customHeight="1" x14ac:dyDescent="0.25">
      <c r="A24" s="160"/>
      <c r="B24" s="164"/>
      <c r="C24" s="174" t="s">
        <v>182</v>
      </c>
      <c r="D24" s="165"/>
      <c r="E24" s="160"/>
      <c r="F24" s="175"/>
      <c r="G24" s="175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 spans="1:26" ht="14.25" customHeight="1" x14ac:dyDescent="0.25">
      <c r="A25" s="160"/>
      <c r="B25" s="164"/>
      <c r="C25" s="174" t="s">
        <v>183</v>
      </c>
      <c r="D25" s="165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 spans="1:26" ht="14.25" customHeight="1" x14ac:dyDescent="0.25">
      <c r="A26" s="160"/>
      <c r="B26" s="176"/>
      <c r="C26" s="177"/>
      <c r="D26" s="178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 spans="1:26" ht="14.25" customHeight="1" x14ac:dyDescent="0.25">
      <c r="A27" s="160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</row>
    <row r="28" spans="1:26" ht="14.25" customHeight="1" x14ac:dyDescent="0.25">
      <c r="A28" s="160"/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 spans="1:26" ht="14.25" customHeight="1" x14ac:dyDescent="0.25">
      <c r="A29" s="160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spans="1:26" ht="14.25" customHeight="1" x14ac:dyDescent="0.25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spans="1:26" ht="14.25" customHeight="1" x14ac:dyDescent="0.25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spans="1:26" ht="14.25" customHeight="1" x14ac:dyDescent="0.25">
      <c r="A32" s="160"/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 spans="1:26" ht="14.25" customHeight="1" x14ac:dyDescent="0.25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</row>
    <row r="34" spans="1:26" ht="14.25" customHeight="1" x14ac:dyDescent="0.25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 spans="1:26" ht="14.25" customHeight="1" x14ac:dyDescent="0.25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</row>
    <row r="36" spans="1:26" ht="14.25" customHeight="1" x14ac:dyDescent="0.25">
      <c r="A36" s="160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</row>
    <row r="37" spans="1:26" ht="14.25" customHeight="1" x14ac:dyDescent="0.25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spans="1:26" ht="14.25" customHeight="1" x14ac:dyDescent="0.25">
      <c r="A38" s="160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</row>
    <row r="39" spans="1:26" ht="14.25" customHeight="1" x14ac:dyDescent="0.25">
      <c r="A39" s="160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</row>
    <row r="40" spans="1:26" ht="14.25" customHeight="1" x14ac:dyDescent="0.25">
      <c r="A40" s="160"/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</row>
    <row r="41" spans="1:26" ht="14.25" customHeight="1" x14ac:dyDescent="0.25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spans="1:26" ht="14.25" customHeight="1" x14ac:dyDescent="0.25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spans="1:26" ht="14.25" customHeight="1" x14ac:dyDescent="0.25">
      <c r="A43" s="160"/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</row>
    <row r="44" spans="1:26" ht="14.25" customHeight="1" x14ac:dyDescent="0.25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spans="1:26" ht="14.25" customHeight="1" x14ac:dyDescent="0.25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spans="1:26" ht="14.25" customHeight="1" x14ac:dyDescent="0.25">
      <c r="A46" s="160"/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 spans="1:26" ht="14.25" customHeight="1" x14ac:dyDescent="0.25">
      <c r="A47" s="160"/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</row>
    <row r="48" spans="1:26" ht="14.25" customHeight="1" x14ac:dyDescent="0.25">
      <c r="A48" s="160"/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spans="1:26" ht="14.25" customHeight="1" x14ac:dyDescent="0.25">
      <c r="A49" s="160"/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 spans="1:26" ht="14.25" customHeight="1" x14ac:dyDescent="0.25">
      <c r="A50" s="160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 spans="1:26" ht="14.25" customHeight="1" x14ac:dyDescent="0.25">
      <c r="A51" s="160"/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</row>
    <row r="52" spans="1:26" ht="14.25" customHeight="1" x14ac:dyDescent="0.25">
      <c r="A52" s="160"/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 spans="1:26" ht="14.25" customHeight="1" x14ac:dyDescent="0.25">
      <c r="A53" s="160"/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 spans="1:26" ht="14.25" customHeight="1" x14ac:dyDescent="0.25">
      <c r="A54" s="160"/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 spans="1:26" ht="14.25" customHeight="1" x14ac:dyDescent="0.25">
      <c r="A55" s="16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 spans="1:26" ht="14.25" customHeight="1" x14ac:dyDescent="0.25">
      <c r="A56" s="160"/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 spans="1:26" ht="14.25" customHeight="1" x14ac:dyDescent="0.25">
      <c r="A57" s="160"/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</row>
    <row r="58" spans="1:26" ht="14.25" customHeight="1" x14ac:dyDescent="0.25">
      <c r="A58" s="160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spans="1:26" ht="14.25" customHeight="1" x14ac:dyDescent="0.25">
      <c r="A59" s="160"/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spans="1:26" ht="14.25" customHeight="1" x14ac:dyDescent="0.25">
      <c r="A60" s="160"/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spans="1:26" ht="14.25" customHeight="1" x14ac:dyDescent="0.25">
      <c r="A61" s="160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spans="1:26" ht="14.25" customHeight="1" x14ac:dyDescent="0.25">
      <c r="A62" s="160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spans="1:26" ht="14.25" customHeight="1" x14ac:dyDescent="0.25">
      <c r="A63" s="160"/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spans="1:26" ht="14.25" customHeight="1" x14ac:dyDescent="0.25">
      <c r="A64" s="160"/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spans="1:26" ht="14.25" customHeight="1" x14ac:dyDescent="0.25">
      <c r="A65" s="160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spans="1:26" ht="14.25" customHeight="1" x14ac:dyDescent="0.25">
      <c r="A66" s="160"/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 spans="1:26" ht="14.25" customHeight="1" x14ac:dyDescent="0.25">
      <c r="A67" s="160"/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spans="1:26" ht="14.25" customHeight="1" x14ac:dyDescent="0.25">
      <c r="A68" s="160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 spans="1:26" ht="14.25" customHeight="1" x14ac:dyDescent="0.25">
      <c r="A69" s="160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 spans="1:26" ht="14.25" customHeight="1" x14ac:dyDescent="0.25">
      <c r="A70" s="160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 spans="1:26" ht="14.25" customHeight="1" x14ac:dyDescent="0.25">
      <c r="A71" s="160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 spans="1:26" ht="14.25" customHeight="1" x14ac:dyDescent="0.25">
      <c r="A72" s="160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 spans="1:26" ht="14.25" customHeight="1" x14ac:dyDescent="0.25">
      <c r="A73" s="160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 spans="1:26" ht="14.25" customHeight="1" x14ac:dyDescent="0.25">
      <c r="A74" s="160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 spans="1:26" ht="14.25" customHeight="1" x14ac:dyDescent="0.25">
      <c r="A75" s="160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 spans="1:26" ht="14.25" customHeight="1" x14ac:dyDescent="0.25">
      <c r="A76" s="160"/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 spans="1:26" ht="14.25" customHeight="1" x14ac:dyDescent="0.25">
      <c r="A77" s="160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 spans="1:26" ht="14.25" customHeight="1" x14ac:dyDescent="0.25">
      <c r="A78" s="160"/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 spans="1:26" ht="14.25" customHeight="1" x14ac:dyDescent="0.25">
      <c r="A79" s="160"/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spans="1:26" ht="14.25" customHeight="1" x14ac:dyDescent="0.25">
      <c r="A80" s="160"/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 spans="1:26" ht="14.25" customHeight="1" x14ac:dyDescent="0.25">
      <c r="A81" s="160"/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 spans="1:26" ht="14.25" customHeight="1" x14ac:dyDescent="0.25">
      <c r="A82" s="160"/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 spans="1:26" ht="14.25" customHeight="1" x14ac:dyDescent="0.25">
      <c r="A83" s="160"/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 spans="1:26" ht="14.25" customHeight="1" x14ac:dyDescent="0.25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 spans="1:26" ht="14.25" customHeight="1" x14ac:dyDescent="0.25">
      <c r="A85" s="160"/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 spans="1:26" ht="14.25" customHeight="1" x14ac:dyDescent="0.25">
      <c r="A86" s="160"/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spans="1:26" ht="14.25" customHeight="1" x14ac:dyDescent="0.25">
      <c r="A87" s="160"/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 spans="1:26" ht="14.25" customHeight="1" x14ac:dyDescent="0.25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 spans="1:26" ht="14.25" customHeight="1" x14ac:dyDescent="0.25">
      <c r="A89" s="160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 spans="1:26" ht="14.25" customHeight="1" x14ac:dyDescent="0.25">
      <c r="A90" s="160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 spans="1:26" ht="14.25" customHeight="1" x14ac:dyDescent="0.25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 spans="1:26" ht="14.25" customHeight="1" x14ac:dyDescent="0.25">
      <c r="A92" s="16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spans="1:26" ht="14.25" customHeight="1" x14ac:dyDescent="0.25">
      <c r="A93" s="16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spans="1:26" ht="14.25" customHeight="1" x14ac:dyDescent="0.25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spans="1:26" ht="14.25" customHeight="1" x14ac:dyDescent="0.25">
      <c r="A95" s="160"/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spans="1:26" ht="14.25" customHeight="1" x14ac:dyDescent="0.25">
      <c r="A96" s="160"/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spans="1:26" ht="14.25" customHeight="1" x14ac:dyDescent="0.25">
      <c r="A97" s="160"/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spans="1:26" ht="14.25" customHeight="1" x14ac:dyDescent="0.25">
      <c r="A98" s="160"/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spans="1:26" ht="14.25" customHeight="1" x14ac:dyDescent="0.25">
      <c r="A99" s="160"/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spans="1:26" ht="14.25" customHeight="1" x14ac:dyDescent="0.25">
      <c r="A100" s="160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spans="1:26" ht="14.25" customHeight="1" x14ac:dyDescent="0.25">
      <c r="A101" s="160"/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spans="1:26" ht="14.25" customHeight="1" x14ac:dyDescent="0.25">
      <c r="A102" s="16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spans="1:26" ht="14.25" customHeight="1" x14ac:dyDescent="0.25">
      <c r="A103" s="160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spans="1:26" ht="14.25" customHeight="1" x14ac:dyDescent="0.25">
      <c r="A104" s="160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spans="1:26" ht="14.25" customHeight="1" x14ac:dyDescent="0.25">
      <c r="A105" s="16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spans="1:26" ht="14.25" customHeight="1" x14ac:dyDescent="0.25">
      <c r="A106" s="160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spans="1:26" ht="14.25" customHeight="1" x14ac:dyDescent="0.25">
      <c r="A107" s="160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spans="1:26" ht="14.25" customHeight="1" x14ac:dyDescent="0.25">
      <c r="A108" s="160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spans="1:26" ht="14.25" customHeight="1" x14ac:dyDescent="0.25">
      <c r="A109" s="160"/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spans="1:26" ht="14.25" customHeight="1" x14ac:dyDescent="0.25">
      <c r="A110" s="160"/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spans="1:26" ht="14.25" customHeight="1" x14ac:dyDescent="0.25">
      <c r="A111" s="160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spans="1:26" ht="14.25" customHeight="1" x14ac:dyDescent="0.25">
      <c r="A112" s="160"/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spans="1:26" ht="14.25" customHeight="1" x14ac:dyDescent="0.25">
      <c r="A113" s="160"/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 spans="1:26" ht="14.25" customHeight="1" x14ac:dyDescent="0.25">
      <c r="A114" s="160"/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 spans="1:26" ht="14.25" customHeight="1" x14ac:dyDescent="0.25">
      <c r="A115" s="160"/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 spans="1:26" ht="14.25" customHeight="1" x14ac:dyDescent="0.25">
      <c r="A116" s="160"/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 spans="1:26" ht="14.25" customHeight="1" x14ac:dyDescent="0.25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 spans="1:26" ht="14.25" customHeight="1" x14ac:dyDescent="0.25">
      <c r="A118" s="16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 spans="1:26" ht="14.25" customHeight="1" x14ac:dyDescent="0.25">
      <c r="A119" s="160"/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 spans="1:26" ht="14.25" customHeight="1" x14ac:dyDescent="0.25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 spans="1:26" ht="14.25" customHeight="1" x14ac:dyDescent="0.25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 spans="1:26" ht="14.25" customHeight="1" x14ac:dyDescent="0.25">
      <c r="A122" s="16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 spans="1:26" ht="14.25" customHeight="1" x14ac:dyDescent="0.25">
      <c r="A123" s="16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 spans="1:26" ht="14.25" customHeight="1" x14ac:dyDescent="0.25">
      <c r="A124" s="160"/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 spans="1:26" ht="14.25" customHeight="1" x14ac:dyDescent="0.25">
      <c r="A125" s="160"/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 spans="1:26" ht="14.25" customHeight="1" x14ac:dyDescent="0.25">
      <c r="A126" s="160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 spans="1:26" ht="14.25" customHeight="1" x14ac:dyDescent="0.25">
      <c r="A127" s="160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 spans="1:26" ht="14.25" customHeight="1" x14ac:dyDescent="0.25">
      <c r="A128" s="16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 spans="1:26" ht="14.25" customHeight="1" x14ac:dyDescent="0.25">
      <c r="A129" s="160"/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 spans="1:26" ht="14.25" customHeight="1" x14ac:dyDescent="0.25">
      <c r="A130" s="160"/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 spans="1:26" ht="14.25" customHeight="1" x14ac:dyDescent="0.25">
      <c r="A131" s="160"/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 spans="1:26" ht="14.25" customHeight="1" x14ac:dyDescent="0.25">
      <c r="A132" s="160"/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 spans="1:26" ht="14.25" customHeight="1" x14ac:dyDescent="0.25">
      <c r="A133" s="160"/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 spans="1:26" ht="14.25" customHeight="1" x14ac:dyDescent="0.25">
      <c r="A134" s="160"/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 spans="1:26" ht="14.25" customHeight="1" x14ac:dyDescent="0.25">
      <c r="A135" s="160"/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 spans="1:26" ht="14.25" customHeight="1" x14ac:dyDescent="0.25">
      <c r="A136" s="160"/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 spans="1:26" ht="14.25" customHeight="1" x14ac:dyDescent="0.25">
      <c r="A137" s="160"/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 spans="1:26" ht="14.25" customHeight="1" x14ac:dyDescent="0.25">
      <c r="A138" s="160"/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 spans="1:26" ht="14.25" customHeight="1" x14ac:dyDescent="0.25">
      <c r="A139" s="160"/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 spans="1:26" ht="14.25" customHeight="1" x14ac:dyDescent="0.25">
      <c r="A140" s="160"/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 spans="1:26" ht="14.25" customHeight="1" x14ac:dyDescent="0.25">
      <c r="A141" s="160"/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 spans="1:26" ht="14.25" customHeight="1" x14ac:dyDescent="0.25">
      <c r="A142" s="160"/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 spans="1:26" ht="14.25" customHeight="1" x14ac:dyDescent="0.25">
      <c r="A143" s="160"/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 spans="1:26" ht="14.25" customHeight="1" x14ac:dyDescent="0.25">
      <c r="A144" s="160"/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 spans="1:26" ht="14.25" customHeight="1" x14ac:dyDescent="0.25">
      <c r="A145" s="160"/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 spans="1:26" ht="14.25" customHeight="1" x14ac:dyDescent="0.25">
      <c r="A146" s="16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 spans="1:26" ht="14.25" customHeight="1" x14ac:dyDescent="0.25">
      <c r="A147" s="160"/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 spans="1:26" ht="14.25" customHeight="1" x14ac:dyDescent="0.25">
      <c r="A148" s="160"/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 spans="1:26" ht="14.25" customHeight="1" x14ac:dyDescent="0.25">
      <c r="A149" s="160"/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 spans="1:26" ht="14.25" customHeight="1" x14ac:dyDescent="0.25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 spans="1:26" ht="14.25" customHeight="1" x14ac:dyDescent="0.25">
      <c r="A151" s="160"/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 spans="1:26" ht="14.25" customHeight="1" x14ac:dyDescent="0.25">
      <c r="A152" s="160"/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 spans="1:26" ht="14.25" customHeight="1" x14ac:dyDescent="0.25">
      <c r="A153" s="160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 spans="1:26" ht="14.25" customHeight="1" x14ac:dyDescent="0.25">
      <c r="A154" s="16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 spans="1:26" ht="14.25" customHeight="1" x14ac:dyDescent="0.25">
      <c r="A155" s="160"/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 spans="1:26" ht="14.25" customHeight="1" x14ac:dyDescent="0.25">
      <c r="A156" s="160"/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 spans="1:26" ht="14.25" customHeight="1" x14ac:dyDescent="0.25">
      <c r="A157" s="160"/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 spans="1:26" ht="14.25" customHeight="1" x14ac:dyDescent="0.25">
      <c r="A158" s="160"/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 spans="1:26" ht="14.25" customHeight="1" x14ac:dyDescent="0.25">
      <c r="A159" s="160"/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 spans="1:26" ht="14.25" customHeight="1" x14ac:dyDescent="0.25">
      <c r="A160" s="160"/>
      <c r="B160" s="160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 spans="1:26" ht="14.25" customHeight="1" x14ac:dyDescent="0.25">
      <c r="A161" s="160"/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 spans="1:26" ht="14.25" customHeight="1" x14ac:dyDescent="0.25">
      <c r="A162" s="160"/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 spans="1:26" ht="14.25" customHeight="1" x14ac:dyDescent="0.25">
      <c r="A163" s="160"/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 spans="1:26" ht="14.25" customHeight="1" x14ac:dyDescent="0.25">
      <c r="A164" s="160"/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 spans="1:26" ht="14.25" customHeight="1" x14ac:dyDescent="0.25">
      <c r="A165" s="160"/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 spans="1:26" ht="14.25" customHeight="1" x14ac:dyDescent="0.25">
      <c r="A166" s="160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 spans="1:26" ht="14.25" customHeight="1" x14ac:dyDescent="0.25">
      <c r="A167" s="160"/>
      <c r="B167" s="160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 spans="1:26" ht="14.25" customHeight="1" x14ac:dyDescent="0.25">
      <c r="A168" s="160"/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 spans="1:26" ht="14.25" customHeight="1" x14ac:dyDescent="0.25">
      <c r="A169" s="160"/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 spans="1:26" ht="14.25" customHeight="1" x14ac:dyDescent="0.25">
      <c r="A170" s="160"/>
      <c r="B170" s="160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 spans="1:26" ht="14.25" customHeight="1" x14ac:dyDescent="0.25">
      <c r="A171" s="160"/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 spans="1:26" ht="14.25" customHeight="1" x14ac:dyDescent="0.25">
      <c r="A172" s="160"/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 spans="1:26" ht="14.25" customHeight="1" x14ac:dyDescent="0.25">
      <c r="A173" s="160"/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 spans="1:26" ht="14.25" customHeight="1" x14ac:dyDescent="0.25">
      <c r="A174" s="160"/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 spans="1:26" ht="14.25" customHeight="1" x14ac:dyDescent="0.25">
      <c r="A175" s="16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 spans="1:26" ht="14.25" customHeight="1" x14ac:dyDescent="0.25">
      <c r="A176" s="160"/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 spans="1:26" ht="14.25" customHeight="1" x14ac:dyDescent="0.25">
      <c r="A177" s="160"/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 spans="1:26" ht="14.25" customHeight="1" x14ac:dyDescent="0.25">
      <c r="A178" s="160"/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 spans="1:26" ht="14.25" customHeight="1" x14ac:dyDescent="0.25">
      <c r="A179" s="160"/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 spans="1:26" ht="14.25" customHeight="1" x14ac:dyDescent="0.25">
      <c r="A180" s="160"/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 spans="1:26" ht="14.25" customHeight="1" x14ac:dyDescent="0.25">
      <c r="A181" s="160"/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 spans="1:26" ht="14.25" customHeight="1" x14ac:dyDescent="0.25">
      <c r="A182" s="160"/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 spans="1:26" ht="14.25" customHeight="1" x14ac:dyDescent="0.25">
      <c r="A183" s="160"/>
      <c r="B183" s="160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 spans="1:26" ht="14.25" customHeight="1" x14ac:dyDescent="0.25">
      <c r="A184" s="160"/>
      <c r="B184" s="160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 spans="1:26" ht="14.25" customHeight="1" x14ac:dyDescent="0.25">
      <c r="A185" s="160"/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 spans="1:26" ht="14.25" customHeight="1" x14ac:dyDescent="0.25">
      <c r="A186" s="160"/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 spans="1:26" ht="14.25" customHeight="1" x14ac:dyDescent="0.25">
      <c r="A187" s="160"/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 spans="1:26" ht="14.25" customHeight="1" x14ac:dyDescent="0.25">
      <c r="A188" s="160"/>
      <c r="B188" s="160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 spans="1:26" ht="14.25" customHeight="1" x14ac:dyDescent="0.25">
      <c r="A189" s="160"/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 spans="1:26" ht="14.25" customHeight="1" x14ac:dyDescent="0.25">
      <c r="A190" s="160"/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 spans="1:26" ht="14.25" customHeight="1" x14ac:dyDescent="0.25">
      <c r="A191" s="160"/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 spans="1:26" ht="14.25" customHeight="1" x14ac:dyDescent="0.25">
      <c r="A192" s="160"/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 spans="1:26" ht="14.25" customHeight="1" x14ac:dyDescent="0.25">
      <c r="A193" s="160"/>
      <c r="B193" s="160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 spans="1:26" ht="14.25" customHeight="1" x14ac:dyDescent="0.25">
      <c r="A194" s="160"/>
      <c r="B194" s="160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 spans="1:26" ht="14.25" customHeight="1" x14ac:dyDescent="0.25">
      <c r="A195" s="160"/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 spans="1:26" ht="14.25" customHeight="1" x14ac:dyDescent="0.25">
      <c r="A196" s="160"/>
      <c r="B196" s="160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 spans="1:26" ht="14.25" customHeight="1" x14ac:dyDescent="0.25">
      <c r="A197" s="160"/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 spans="1:26" ht="14.25" customHeight="1" x14ac:dyDescent="0.25">
      <c r="A198" s="160"/>
      <c r="B198" s="160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 spans="1:26" ht="14.25" customHeight="1" x14ac:dyDescent="0.25">
      <c r="A199" s="160"/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 spans="1:26" ht="14.25" customHeight="1" x14ac:dyDescent="0.25">
      <c r="A200" s="160"/>
      <c r="B200" s="160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 spans="1:26" ht="14.25" customHeight="1" x14ac:dyDescent="0.25">
      <c r="A201" s="160"/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 spans="1:26" ht="14.25" customHeight="1" x14ac:dyDescent="0.25">
      <c r="A202" s="160"/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 spans="1:26" ht="14.25" customHeight="1" x14ac:dyDescent="0.25">
      <c r="A203" s="160"/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 spans="1:26" ht="14.25" customHeight="1" x14ac:dyDescent="0.25">
      <c r="A204" s="160"/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 spans="1:26" ht="14.25" customHeight="1" x14ac:dyDescent="0.25">
      <c r="A205" s="160"/>
      <c r="B205" s="160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 spans="1:26" ht="14.25" customHeight="1" x14ac:dyDescent="0.25">
      <c r="A206" s="160"/>
      <c r="B206" s="160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 spans="1:26" ht="14.25" customHeight="1" x14ac:dyDescent="0.25">
      <c r="A207" s="160"/>
      <c r="B207" s="160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 spans="1:26" ht="14.25" customHeight="1" x14ac:dyDescent="0.25">
      <c r="A208" s="16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 spans="1:26" ht="14.25" customHeight="1" x14ac:dyDescent="0.25">
      <c r="A209" s="160"/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 spans="1:26" ht="14.25" customHeight="1" x14ac:dyDescent="0.25">
      <c r="A210" s="160"/>
      <c r="B210" s="160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 spans="1:26" ht="14.25" customHeight="1" x14ac:dyDescent="0.25">
      <c r="A211" s="160"/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 spans="1:26" ht="14.25" customHeight="1" x14ac:dyDescent="0.25">
      <c r="A212" s="160"/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 spans="1:26" ht="14.25" customHeight="1" x14ac:dyDescent="0.25">
      <c r="A213" s="160"/>
      <c r="B213" s="160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 spans="1:26" ht="14.25" customHeight="1" x14ac:dyDescent="0.25">
      <c r="A214" s="160"/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 spans="1:26" ht="14.25" customHeight="1" x14ac:dyDescent="0.25">
      <c r="A215" s="160"/>
      <c r="B215" s="160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 spans="1:26" ht="14.25" customHeight="1" x14ac:dyDescent="0.25">
      <c r="A216" s="160"/>
      <c r="B216" s="160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 spans="1:26" ht="14.25" customHeight="1" x14ac:dyDescent="0.25">
      <c r="A217" s="160"/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 spans="1:26" ht="14.25" customHeight="1" x14ac:dyDescent="0.25">
      <c r="A218" s="160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 spans="1:26" ht="14.25" customHeight="1" x14ac:dyDescent="0.25">
      <c r="A219" s="160"/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 spans="1:26" ht="14.25" customHeight="1" x14ac:dyDescent="0.25">
      <c r="A220" s="160"/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 spans="1:26" ht="14.25" customHeight="1" x14ac:dyDescent="0.25">
      <c r="A221" s="160"/>
      <c r="B221" s="160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 spans="1:26" ht="14.25" customHeight="1" x14ac:dyDescent="0.25">
      <c r="A222" s="160"/>
      <c r="B222" s="160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 spans="1:26" ht="14.25" customHeight="1" x14ac:dyDescent="0.25">
      <c r="A223" s="160"/>
      <c r="B223" s="160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 spans="1:26" ht="14.25" customHeight="1" x14ac:dyDescent="0.25">
      <c r="A224" s="16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 spans="1:26" ht="14.25" customHeight="1" x14ac:dyDescent="0.25">
      <c r="A225" s="160"/>
      <c r="B225" s="160"/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 spans="1:26" ht="14.25" customHeight="1" x14ac:dyDescent="0.25">
      <c r="A226" s="160"/>
      <c r="B226" s="160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 spans="1:26" ht="14.25" customHeight="1" x14ac:dyDescent="0.25">
      <c r="A227" s="160"/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 spans="1:26" ht="14.25" customHeight="1" x14ac:dyDescent="0.25">
      <c r="A228" s="160"/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 spans="1:26" ht="14.25" customHeight="1" x14ac:dyDescent="0.25">
      <c r="A229" s="160"/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 spans="1:26" ht="14.25" customHeight="1" x14ac:dyDescent="0.25">
      <c r="A230" s="160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 spans="1:26" ht="14.25" customHeight="1" x14ac:dyDescent="0.25">
      <c r="A231" s="160"/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 spans="1:26" ht="14.25" customHeight="1" x14ac:dyDescent="0.25">
      <c r="A232" s="160"/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 spans="1:26" ht="14.25" customHeight="1" x14ac:dyDescent="0.25">
      <c r="A233" s="160"/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 spans="1:26" ht="14.25" customHeight="1" x14ac:dyDescent="0.25">
      <c r="A234" s="160"/>
      <c r="B234" s="160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 spans="1:26" ht="14.25" customHeight="1" x14ac:dyDescent="0.25">
      <c r="A235" s="160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 spans="1:26" ht="14.25" customHeight="1" x14ac:dyDescent="0.25">
      <c r="A236" s="160"/>
      <c r="B236" s="160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 spans="1:26" ht="14.25" customHeight="1" x14ac:dyDescent="0.25">
      <c r="A237" s="160"/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 spans="1:26" ht="14.25" customHeight="1" x14ac:dyDescent="0.25">
      <c r="A238" s="160"/>
      <c r="B238" s="160"/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 spans="1:26" ht="14.25" customHeight="1" x14ac:dyDescent="0.25">
      <c r="A239" s="160"/>
      <c r="B239" s="160"/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 spans="1:26" ht="14.25" customHeight="1" x14ac:dyDescent="0.25">
      <c r="A240" s="160"/>
      <c r="B240" s="160"/>
      <c r="C240" s="160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 spans="1:26" ht="14.25" customHeight="1" x14ac:dyDescent="0.25">
      <c r="A241" s="160"/>
      <c r="B241" s="160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 spans="1:26" ht="14.25" customHeight="1" x14ac:dyDescent="0.25">
      <c r="A242" s="160"/>
      <c r="B242" s="160"/>
      <c r="C242" s="160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 spans="1:26" ht="14.25" customHeight="1" x14ac:dyDescent="0.25">
      <c r="A243" s="160"/>
      <c r="B243" s="160"/>
      <c r="C243" s="160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 spans="1:26" ht="14.25" customHeight="1" x14ac:dyDescent="0.25">
      <c r="A244" s="160"/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 spans="1:26" ht="14.25" customHeight="1" x14ac:dyDescent="0.25">
      <c r="A245" s="160"/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 spans="1:26" ht="14.25" customHeight="1" x14ac:dyDescent="0.25">
      <c r="A246" s="160"/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 spans="1:26" ht="14.25" customHeight="1" x14ac:dyDescent="0.25">
      <c r="A247" s="160"/>
      <c r="B247" s="160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 spans="1:26" ht="14.25" customHeight="1" x14ac:dyDescent="0.25">
      <c r="A248" s="160"/>
      <c r="B248" s="160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 spans="1:26" ht="14.25" customHeight="1" x14ac:dyDescent="0.25">
      <c r="A249" s="160"/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 spans="1:26" ht="14.25" customHeight="1" x14ac:dyDescent="0.25">
      <c r="A250" s="160"/>
      <c r="B250" s="160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 spans="1:26" ht="14.25" customHeight="1" x14ac:dyDescent="0.25">
      <c r="A251" s="160"/>
      <c r="B251" s="160"/>
      <c r="C251" s="160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 spans="1:26" ht="14.25" customHeight="1" x14ac:dyDescent="0.25">
      <c r="A252" s="160"/>
      <c r="B252" s="160"/>
      <c r="C252" s="160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 spans="1:26" ht="14.25" customHeight="1" x14ac:dyDescent="0.25">
      <c r="A253" s="160"/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 spans="1:26" ht="14.25" customHeight="1" x14ac:dyDescent="0.25">
      <c r="A254" s="160"/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 spans="1:26" ht="14.25" customHeight="1" x14ac:dyDescent="0.25">
      <c r="A255" s="160"/>
      <c r="B255" s="160"/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 spans="1:26" ht="14.25" customHeight="1" x14ac:dyDescent="0.25">
      <c r="A256" s="160"/>
      <c r="B256" s="160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 spans="1:26" ht="14.25" customHeight="1" x14ac:dyDescent="0.25">
      <c r="A257" s="160"/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 spans="1:26" ht="14.25" customHeight="1" x14ac:dyDescent="0.25">
      <c r="A258" s="160"/>
      <c r="B258" s="160"/>
      <c r="C258" s="160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 spans="1:26" ht="14.25" customHeight="1" x14ac:dyDescent="0.25">
      <c r="A259" s="160"/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 spans="1:26" ht="14.25" customHeight="1" x14ac:dyDescent="0.25">
      <c r="A260" s="160"/>
      <c r="B260" s="160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 spans="1:26" ht="14.25" customHeight="1" x14ac:dyDescent="0.25">
      <c r="A261" s="160"/>
      <c r="B261" s="160"/>
      <c r="C261" s="160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 spans="1:26" ht="14.25" customHeight="1" x14ac:dyDescent="0.25">
      <c r="A262" s="160"/>
      <c r="B262" s="160"/>
      <c r="C262" s="160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 spans="1:26" ht="14.25" customHeight="1" x14ac:dyDescent="0.25">
      <c r="A263" s="160"/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 spans="1:26" ht="14.25" customHeight="1" x14ac:dyDescent="0.25">
      <c r="A264" s="160"/>
      <c r="B264" s="160"/>
      <c r="C264" s="160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 spans="1:26" ht="14.25" customHeight="1" x14ac:dyDescent="0.25">
      <c r="A265" s="160"/>
      <c r="B265" s="160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 spans="1:26" ht="14.25" customHeight="1" x14ac:dyDescent="0.25">
      <c r="A266" s="160"/>
      <c r="B266" s="160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 spans="1:26" ht="14.25" customHeight="1" x14ac:dyDescent="0.25">
      <c r="A267" s="160"/>
      <c r="B267" s="160"/>
      <c r="C267" s="160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 spans="1:26" ht="14.25" customHeight="1" x14ac:dyDescent="0.25">
      <c r="A268" s="160"/>
      <c r="B268" s="160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 spans="1:26" ht="14.25" customHeight="1" x14ac:dyDescent="0.25">
      <c r="A269" s="160"/>
      <c r="B269" s="160"/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 spans="1:26" ht="14.25" customHeight="1" x14ac:dyDescent="0.25">
      <c r="A270" s="160"/>
      <c r="B270" s="160"/>
      <c r="C270" s="160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 spans="1:26" ht="14.25" customHeight="1" x14ac:dyDescent="0.25">
      <c r="A271" s="160"/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 spans="1:26" ht="14.25" customHeight="1" x14ac:dyDescent="0.25">
      <c r="A272" s="160"/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 spans="1:26" ht="14.25" customHeight="1" x14ac:dyDescent="0.25">
      <c r="A273" s="160"/>
      <c r="B273" s="160"/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 spans="1:26" ht="14.25" customHeight="1" x14ac:dyDescent="0.25">
      <c r="A274" s="160"/>
      <c r="B274" s="160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 spans="1:26" ht="14.25" customHeight="1" x14ac:dyDescent="0.25">
      <c r="A275" s="160"/>
      <c r="B275" s="160"/>
      <c r="C275" s="160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 spans="1:26" ht="14.25" customHeight="1" x14ac:dyDescent="0.25">
      <c r="A276" s="160"/>
      <c r="B276" s="160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 spans="1:26" ht="14.25" customHeight="1" x14ac:dyDescent="0.25">
      <c r="A277" s="160"/>
      <c r="B277" s="160"/>
      <c r="C277" s="160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 spans="1:26" ht="14.25" customHeight="1" x14ac:dyDescent="0.25">
      <c r="A278" s="160"/>
      <c r="B278" s="160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 spans="1:26" ht="14.25" customHeight="1" x14ac:dyDescent="0.25">
      <c r="A279" s="160"/>
      <c r="B279" s="160"/>
      <c r="C279" s="160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 spans="1:26" ht="14.25" customHeight="1" x14ac:dyDescent="0.25">
      <c r="A280" s="160"/>
      <c r="B280" s="160"/>
      <c r="C280" s="160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 spans="1:26" ht="14.25" customHeight="1" x14ac:dyDescent="0.25">
      <c r="A281" s="160"/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 spans="1:26" ht="14.25" customHeight="1" x14ac:dyDescent="0.25">
      <c r="A282" s="160"/>
      <c r="B282" s="160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 spans="1:26" ht="14.25" customHeight="1" x14ac:dyDescent="0.25">
      <c r="A283" s="160"/>
      <c r="B283" s="160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 spans="1:26" ht="14.25" customHeight="1" x14ac:dyDescent="0.25">
      <c r="A284" s="160"/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 spans="1:26" ht="14.25" customHeight="1" x14ac:dyDescent="0.25">
      <c r="A285" s="160"/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 spans="1:26" ht="14.25" customHeight="1" x14ac:dyDescent="0.25">
      <c r="A286" s="160"/>
      <c r="B286" s="160"/>
      <c r="C286" s="160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 spans="1:26" ht="14.25" customHeight="1" x14ac:dyDescent="0.25">
      <c r="A287" s="160"/>
      <c r="B287" s="160"/>
      <c r="C287" s="160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 spans="1:26" ht="14.25" customHeight="1" x14ac:dyDescent="0.25">
      <c r="A288" s="160"/>
      <c r="B288" s="160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 spans="1:26" ht="14.25" customHeight="1" x14ac:dyDescent="0.25">
      <c r="A289" s="160"/>
      <c r="B289" s="160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 spans="1:26" ht="14.25" customHeight="1" x14ac:dyDescent="0.25">
      <c r="A290" s="160"/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 spans="1:26" ht="14.25" customHeight="1" x14ac:dyDescent="0.25">
      <c r="A291" s="160"/>
      <c r="B291" s="160"/>
      <c r="C291" s="160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 spans="1:26" ht="14.25" customHeight="1" x14ac:dyDescent="0.25">
      <c r="A292" s="160"/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 spans="1:26" ht="14.25" customHeight="1" x14ac:dyDescent="0.25">
      <c r="A293" s="160"/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 spans="1:26" ht="14.25" customHeight="1" x14ac:dyDescent="0.25">
      <c r="A294" s="160"/>
      <c r="B294" s="160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 spans="1:26" ht="14.25" customHeight="1" x14ac:dyDescent="0.25">
      <c r="A295" s="160"/>
      <c r="B295" s="160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 spans="1:26" ht="14.25" customHeight="1" x14ac:dyDescent="0.25">
      <c r="A296" s="160"/>
      <c r="B296" s="160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 spans="1:26" ht="14.25" customHeight="1" x14ac:dyDescent="0.25">
      <c r="A297" s="160"/>
      <c r="B297" s="160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 spans="1:26" ht="14.25" customHeight="1" x14ac:dyDescent="0.25">
      <c r="A298" s="160"/>
      <c r="B298" s="160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 spans="1:26" ht="14.25" customHeight="1" x14ac:dyDescent="0.25">
      <c r="A299" s="160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 spans="1:26" ht="14.25" customHeight="1" x14ac:dyDescent="0.25">
      <c r="A300" s="160"/>
      <c r="B300" s="160"/>
      <c r="C300" s="160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 spans="1:26" ht="14.25" customHeight="1" x14ac:dyDescent="0.25">
      <c r="A301" s="160"/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 spans="1:26" ht="14.25" customHeight="1" x14ac:dyDescent="0.25">
      <c r="A302" s="160"/>
      <c r="B302" s="160"/>
      <c r="C302" s="160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 spans="1:26" ht="14.25" customHeight="1" x14ac:dyDescent="0.25">
      <c r="A303" s="160"/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 spans="1:26" ht="14.25" customHeight="1" x14ac:dyDescent="0.25">
      <c r="A304" s="160"/>
      <c r="B304" s="160"/>
      <c r="C304" s="160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 spans="1:26" ht="14.25" customHeight="1" x14ac:dyDescent="0.25">
      <c r="A305" s="160"/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 spans="1:26" ht="14.25" customHeight="1" x14ac:dyDescent="0.25">
      <c r="A306" s="160"/>
      <c r="B306" s="160"/>
      <c r="C306" s="160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 spans="1:26" ht="14.25" customHeight="1" x14ac:dyDescent="0.25">
      <c r="A307" s="160"/>
      <c r="B307" s="160"/>
      <c r="C307" s="160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 spans="1:26" ht="14.25" customHeight="1" x14ac:dyDescent="0.25">
      <c r="A308" s="160"/>
      <c r="B308" s="160"/>
      <c r="C308" s="160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 spans="1:26" ht="14.25" customHeight="1" x14ac:dyDescent="0.25">
      <c r="A309" s="160"/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 spans="1:26" ht="14.25" customHeight="1" x14ac:dyDescent="0.25">
      <c r="A310" s="160"/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 spans="1:26" ht="14.25" customHeight="1" x14ac:dyDescent="0.25">
      <c r="A311" s="160"/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 spans="1:26" ht="14.25" customHeight="1" x14ac:dyDescent="0.25">
      <c r="A312" s="160"/>
      <c r="B312" s="160"/>
      <c r="C312" s="160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 spans="1:26" ht="14.25" customHeight="1" x14ac:dyDescent="0.25">
      <c r="A313" s="160"/>
      <c r="B313" s="160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 spans="1:26" ht="14.25" customHeight="1" x14ac:dyDescent="0.25">
      <c r="A314" s="160"/>
      <c r="B314" s="160"/>
      <c r="C314" s="160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 spans="1:26" ht="14.25" customHeight="1" x14ac:dyDescent="0.25">
      <c r="A315" s="160"/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 spans="1:26" ht="14.25" customHeight="1" x14ac:dyDescent="0.25">
      <c r="A316" s="160"/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 spans="1:26" ht="14.25" customHeight="1" x14ac:dyDescent="0.25">
      <c r="A317" s="160"/>
      <c r="B317" s="160"/>
      <c r="C317" s="160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 spans="1:26" ht="14.25" customHeight="1" x14ac:dyDescent="0.25">
      <c r="A318" s="160"/>
      <c r="B318" s="160"/>
      <c r="C318" s="160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 spans="1:26" ht="14.25" customHeight="1" x14ac:dyDescent="0.25">
      <c r="A319" s="160"/>
      <c r="B319" s="160"/>
      <c r="C319" s="160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 spans="1:26" ht="14.25" customHeight="1" x14ac:dyDescent="0.25">
      <c r="A320" s="160"/>
      <c r="B320" s="160"/>
      <c r="C320" s="160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 spans="1:26" ht="14.25" customHeight="1" x14ac:dyDescent="0.25">
      <c r="A321" s="160"/>
      <c r="B321" s="160"/>
      <c r="C321" s="160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 spans="1:26" ht="14.25" customHeight="1" x14ac:dyDescent="0.25">
      <c r="A322" s="160"/>
      <c r="B322" s="160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 spans="1:26" ht="14.25" customHeight="1" x14ac:dyDescent="0.25">
      <c r="A323" s="160"/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 spans="1:26" ht="14.25" customHeight="1" x14ac:dyDescent="0.25">
      <c r="A324" s="160"/>
      <c r="B324" s="160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 spans="1:26" ht="14.25" customHeight="1" x14ac:dyDescent="0.25">
      <c r="A325" s="160"/>
      <c r="B325" s="160"/>
      <c r="C325" s="160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 spans="1:26" ht="14.25" customHeight="1" x14ac:dyDescent="0.25">
      <c r="A326" s="160"/>
      <c r="B326" s="160"/>
      <c r="C326" s="160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 spans="1:26" ht="14.25" customHeight="1" x14ac:dyDescent="0.25">
      <c r="A327" s="160"/>
      <c r="B327" s="160"/>
      <c r="C327" s="160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 spans="1:26" ht="14.25" customHeight="1" x14ac:dyDescent="0.25">
      <c r="A328" s="160"/>
      <c r="B328" s="160"/>
      <c r="C328" s="160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 spans="1:26" ht="14.25" customHeight="1" x14ac:dyDescent="0.25">
      <c r="A329" s="160"/>
      <c r="B329" s="160"/>
      <c r="C329" s="160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 spans="1:26" ht="14.25" customHeight="1" x14ac:dyDescent="0.25">
      <c r="A330" s="160"/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 spans="1:26" ht="14.25" customHeight="1" x14ac:dyDescent="0.25">
      <c r="A331" s="160"/>
      <c r="B331" s="160"/>
      <c r="C331" s="160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 spans="1:26" ht="14.25" customHeight="1" x14ac:dyDescent="0.25">
      <c r="A332" s="160"/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 spans="1:26" ht="14.25" customHeight="1" x14ac:dyDescent="0.25">
      <c r="A333" s="160"/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 spans="1:26" ht="14.25" customHeight="1" x14ac:dyDescent="0.25">
      <c r="A334" s="160"/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 spans="1:26" ht="14.25" customHeight="1" x14ac:dyDescent="0.25">
      <c r="A335" s="160"/>
      <c r="B335" s="160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 spans="1:26" ht="14.25" customHeight="1" x14ac:dyDescent="0.25">
      <c r="A336" s="160"/>
      <c r="B336" s="160"/>
      <c r="C336" s="160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 spans="1:26" ht="14.25" customHeight="1" x14ac:dyDescent="0.25">
      <c r="A337" s="160"/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 spans="1:26" ht="14.25" customHeight="1" x14ac:dyDescent="0.25">
      <c r="A338" s="160"/>
      <c r="B338" s="160"/>
      <c r="C338" s="160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 spans="1:26" ht="14.25" customHeight="1" x14ac:dyDescent="0.25">
      <c r="A339" s="160"/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 spans="1:26" ht="14.25" customHeight="1" x14ac:dyDescent="0.25">
      <c r="A340" s="160"/>
      <c r="B340" s="160"/>
      <c r="C340" s="160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 spans="1:26" ht="14.25" customHeight="1" x14ac:dyDescent="0.25">
      <c r="A341" s="160"/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 spans="1:26" ht="14.25" customHeight="1" x14ac:dyDescent="0.25">
      <c r="A342" s="160"/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 spans="1:26" ht="14.25" customHeight="1" x14ac:dyDescent="0.25">
      <c r="A343" s="160"/>
      <c r="B343" s="160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 spans="1:26" ht="14.25" customHeight="1" x14ac:dyDescent="0.25">
      <c r="A344" s="160"/>
      <c r="B344" s="160"/>
      <c r="C344" s="160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 spans="1:26" ht="14.25" customHeight="1" x14ac:dyDescent="0.25">
      <c r="A345" s="16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 spans="1:26" ht="14.25" customHeight="1" x14ac:dyDescent="0.25">
      <c r="A346" s="160"/>
      <c r="B346" s="160"/>
      <c r="C346" s="160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 spans="1:26" ht="14.25" customHeight="1" x14ac:dyDescent="0.25">
      <c r="A347" s="160"/>
      <c r="B347" s="160"/>
      <c r="C347" s="160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 spans="1:26" ht="14.25" customHeight="1" x14ac:dyDescent="0.25">
      <c r="A348" s="160"/>
      <c r="B348" s="160"/>
      <c r="C348" s="160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 spans="1:26" ht="14.25" customHeight="1" x14ac:dyDescent="0.25">
      <c r="A349" s="160"/>
      <c r="B349" s="160"/>
      <c r="C349" s="160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 spans="1:26" ht="14.25" customHeight="1" x14ac:dyDescent="0.25">
      <c r="A350" s="160"/>
      <c r="B350" s="160"/>
      <c r="C350" s="160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 spans="1:26" ht="14.25" customHeight="1" x14ac:dyDescent="0.25">
      <c r="A351" s="160"/>
      <c r="B351" s="160"/>
      <c r="C351" s="160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 spans="1:26" ht="14.25" customHeight="1" x14ac:dyDescent="0.25">
      <c r="A352" s="160"/>
      <c r="B352" s="160"/>
      <c r="C352" s="160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 spans="1:26" ht="14.25" customHeight="1" x14ac:dyDescent="0.25">
      <c r="A353" s="160"/>
      <c r="B353" s="160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 spans="1:26" ht="14.25" customHeight="1" x14ac:dyDescent="0.25">
      <c r="A354" s="160"/>
      <c r="B354" s="160"/>
      <c r="C354" s="160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 spans="1:26" ht="14.25" customHeight="1" x14ac:dyDescent="0.25">
      <c r="A355" s="160"/>
      <c r="B355" s="160"/>
      <c r="C355" s="160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 spans="1:26" ht="14.25" customHeight="1" x14ac:dyDescent="0.25">
      <c r="A356" s="160"/>
      <c r="B356" s="160"/>
      <c r="C356" s="160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 spans="1:26" ht="14.25" customHeight="1" x14ac:dyDescent="0.25">
      <c r="A357" s="160"/>
      <c r="B357" s="160"/>
      <c r="C357" s="160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 spans="1:26" ht="14.25" customHeight="1" x14ac:dyDescent="0.25">
      <c r="A358" s="160"/>
      <c r="B358" s="160"/>
      <c r="C358" s="160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 spans="1:26" ht="14.25" customHeight="1" x14ac:dyDescent="0.25">
      <c r="A359" s="160"/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 spans="1:26" ht="14.25" customHeight="1" x14ac:dyDescent="0.25">
      <c r="A360" s="160"/>
      <c r="B360" s="160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 spans="1:26" ht="14.25" customHeight="1" x14ac:dyDescent="0.25">
      <c r="A361" s="160"/>
      <c r="B361" s="160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 spans="1:26" ht="14.25" customHeight="1" x14ac:dyDescent="0.25">
      <c r="A362" s="160"/>
      <c r="B362" s="160"/>
      <c r="C362" s="160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 spans="1:26" ht="14.25" customHeight="1" x14ac:dyDescent="0.25">
      <c r="A363" s="160"/>
      <c r="B363" s="160"/>
      <c r="C363" s="160"/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 spans="1:26" ht="14.25" customHeight="1" x14ac:dyDescent="0.25">
      <c r="A364" s="160"/>
      <c r="B364" s="160"/>
      <c r="C364" s="160"/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 spans="1:26" ht="14.25" customHeight="1" x14ac:dyDescent="0.25">
      <c r="A365" s="160"/>
      <c r="B365" s="160"/>
      <c r="C365" s="160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 spans="1:26" ht="14.25" customHeight="1" x14ac:dyDescent="0.25">
      <c r="A366" s="160"/>
      <c r="B366" s="160"/>
      <c r="C366" s="160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 spans="1:26" ht="14.25" customHeight="1" x14ac:dyDescent="0.25">
      <c r="A367" s="160"/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 spans="1:26" ht="14.25" customHeight="1" x14ac:dyDescent="0.25">
      <c r="A368" s="160"/>
      <c r="B368" s="160"/>
      <c r="C368" s="160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 spans="1:26" ht="14.25" customHeight="1" x14ac:dyDescent="0.25">
      <c r="A369" s="160"/>
      <c r="B369" s="160"/>
      <c r="C369" s="160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 spans="1:26" ht="14.25" customHeight="1" x14ac:dyDescent="0.25">
      <c r="A370" s="160"/>
      <c r="B370" s="160"/>
      <c r="C370" s="160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 spans="1:26" ht="14.25" customHeight="1" x14ac:dyDescent="0.25">
      <c r="A371" s="160"/>
      <c r="B371" s="160"/>
      <c r="C371" s="160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 spans="1:26" ht="14.25" customHeight="1" x14ac:dyDescent="0.25">
      <c r="A372" s="160"/>
      <c r="B372" s="160"/>
      <c r="C372" s="160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 spans="1:26" ht="14.25" customHeight="1" x14ac:dyDescent="0.25">
      <c r="A373" s="160"/>
      <c r="B373" s="160"/>
      <c r="C373" s="160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 spans="1:26" ht="14.25" customHeight="1" x14ac:dyDescent="0.25">
      <c r="A374" s="160"/>
      <c r="B374" s="160"/>
      <c r="C374" s="160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 spans="1:26" ht="14.25" customHeight="1" x14ac:dyDescent="0.25">
      <c r="A375" s="160"/>
      <c r="B375" s="160"/>
      <c r="C375" s="160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 spans="1:26" ht="14.25" customHeight="1" x14ac:dyDescent="0.25">
      <c r="A376" s="160"/>
      <c r="B376" s="160"/>
      <c r="C376" s="160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 spans="1:26" ht="14.25" customHeight="1" x14ac:dyDescent="0.25">
      <c r="A377" s="160"/>
      <c r="B377" s="160"/>
      <c r="C377" s="160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 spans="1:26" ht="14.25" customHeight="1" x14ac:dyDescent="0.25">
      <c r="A378" s="160"/>
      <c r="B378" s="160"/>
      <c r="C378" s="160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 spans="1:26" ht="14.25" customHeight="1" x14ac:dyDescent="0.25">
      <c r="A379" s="160"/>
      <c r="B379" s="160"/>
      <c r="C379" s="160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 spans="1:26" ht="14.25" customHeight="1" x14ac:dyDescent="0.25">
      <c r="A380" s="160"/>
      <c r="B380" s="160"/>
      <c r="C380" s="160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 spans="1:26" ht="14.25" customHeight="1" x14ac:dyDescent="0.25">
      <c r="A381" s="160"/>
      <c r="B381" s="160"/>
      <c r="C381" s="160"/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 spans="1:26" ht="14.25" customHeight="1" x14ac:dyDescent="0.25">
      <c r="A382" s="160"/>
      <c r="B382" s="160"/>
      <c r="C382" s="160"/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 spans="1:26" ht="14.25" customHeight="1" x14ac:dyDescent="0.25">
      <c r="A383" s="160"/>
      <c r="B383" s="160"/>
      <c r="C383" s="160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 spans="1:26" ht="14.25" customHeight="1" x14ac:dyDescent="0.25">
      <c r="A384" s="160"/>
      <c r="B384" s="160"/>
      <c r="C384" s="160"/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 spans="1:26" ht="14.25" customHeight="1" x14ac:dyDescent="0.25">
      <c r="A385" s="160"/>
      <c r="B385" s="160"/>
      <c r="C385" s="160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 spans="1:26" ht="14.25" customHeight="1" x14ac:dyDescent="0.25">
      <c r="A386" s="160"/>
      <c r="B386" s="160"/>
      <c r="C386" s="160"/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 spans="1:26" ht="14.25" customHeight="1" x14ac:dyDescent="0.25">
      <c r="A387" s="160"/>
      <c r="B387" s="160"/>
      <c r="C387" s="160"/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 spans="1:26" ht="14.25" customHeight="1" x14ac:dyDescent="0.25">
      <c r="A388" s="160"/>
      <c r="B388" s="160"/>
      <c r="C388" s="160"/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 spans="1:26" ht="14.25" customHeight="1" x14ac:dyDescent="0.25">
      <c r="A389" s="160"/>
      <c r="B389" s="160"/>
      <c r="C389" s="160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 spans="1:26" ht="14.25" customHeight="1" x14ac:dyDescent="0.25">
      <c r="A390" s="160"/>
      <c r="B390" s="160"/>
      <c r="C390" s="160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 spans="1:26" ht="14.25" customHeight="1" x14ac:dyDescent="0.25">
      <c r="A391" s="160"/>
      <c r="B391" s="160"/>
      <c r="C391" s="160"/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 spans="1:26" ht="14.25" customHeight="1" x14ac:dyDescent="0.25">
      <c r="A392" s="160"/>
      <c r="B392" s="160"/>
      <c r="C392" s="160"/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 spans="1:26" ht="14.25" customHeight="1" x14ac:dyDescent="0.25">
      <c r="A393" s="160"/>
      <c r="B393" s="160"/>
      <c r="C393" s="160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 spans="1:26" ht="14.25" customHeight="1" x14ac:dyDescent="0.25">
      <c r="A394" s="160"/>
      <c r="B394" s="160"/>
      <c r="C394" s="160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 spans="1:26" ht="14.25" customHeight="1" x14ac:dyDescent="0.25">
      <c r="A395" s="160"/>
      <c r="B395" s="160"/>
      <c r="C395" s="160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 spans="1:26" ht="14.25" customHeight="1" x14ac:dyDescent="0.25">
      <c r="A396" s="160"/>
      <c r="B396" s="160"/>
      <c r="C396" s="160"/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 spans="1:26" ht="14.25" customHeight="1" x14ac:dyDescent="0.25">
      <c r="A397" s="160"/>
      <c r="B397" s="160"/>
      <c r="C397" s="160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 spans="1:26" ht="14.25" customHeight="1" x14ac:dyDescent="0.25">
      <c r="A398" s="160"/>
      <c r="B398" s="160"/>
      <c r="C398" s="160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 spans="1:26" ht="14.25" customHeight="1" x14ac:dyDescent="0.25">
      <c r="A399" s="160"/>
      <c r="B399" s="160"/>
      <c r="C399" s="160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 spans="1:26" ht="14.25" customHeight="1" x14ac:dyDescent="0.25">
      <c r="A400" s="160"/>
      <c r="B400" s="160"/>
      <c r="C400" s="160"/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 spans="1:26" ht="14.25" customHeight="1" x14ac:dyDescent="0.25">
      <c r="A401" s="160"/>
      <c r="B401" s="160"/>
      <c r="C401" s="160"/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 spans="1:26" ht="14.25" customHeight="1" x14ac:dyDescent="0.25">
      <c r="A402" s="160"/>
      <c r="B402" s="160"/>
      <c r="C402" s="160"/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 spans="1:26" ht="14.25" customHeight="1" x14ac:dyDescent="0.25">
      <c r="A403" s="160"/>
      <c r="B403" s="160"/>
      <c r="C403" s="160"/>
      <c r="D403" s="160"/>
      <c r="E403" s="160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 spans="1:26" ht="14.25" customHeight="1" x14ac:dyDescent="0.25">
      <c r="A404" s="160"/>
      <c r="B404" s="160"/>
      <c r="C404" s="160"/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 spans="1:26" ht="14.25" customHeight="1" x14ac:dyDescent="0.25">
      <c r="A405" s="160"/>
      <c r="B405" s="160"/>
      <c r="C405" s="160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 spans="1:26" ht="14.25" customHeight="1" x14ac:dyDescent="0.25">
      <c r="A406" s="160"/>
      <c r="B406" s="160"/>
      <c r="C406" s="160"/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 spans="1:26" ht="14.25" customHeight="1" x14ac:dyDescent="0.25">
      <c r="A407" s="160"/>
      <c r="B407" s="160"/>
      <c r="C407" s="160"/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 spans="1:26" ht="14.25" customHeight="1" x14ac:dyDescent="0.25">
      <c r="A408" s="160"/>
      <c r="B408" s="160"/>
      <c r="C408" s="160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 spans="1:26" ht="14.25" customHeight="1" x14ac:dyDescent="0.25">
      <c r="A409" s="160"/>
      <c r="B409" s="160"/>
      <c r="C409" s="160"/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 spans="1:26" ht="14.25" customHeight="1" x14ac:dyDescent="0.25">
      <c r="A410" s="160"/>
      <c r="B410" s="160"/>
      <c r="C410" s="160"/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 spans="1:26" ht="14.25" customHeight="1" x14ac:dyDescent="0.25">
      <c r="A411" s="160"/>
      <c r="B411" s="160"/>
      <c r="C411" s="160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 spans="1:26" ht="14.25" customHeight="1" x14ac:dyDescent="0.25">
      <c r="A412" s="160"/>
      <c r="B412" s="160"/>
      <c r="C412" s="160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 spans="1:26" ht="14.25" customHeight="1" x14ac:dyDescent="0.25">
      <c r="A413" s="160"/>
      <c r="B413" s="160"/>
      <c r="C413" s="160"/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 spans="1:26" ht="14.25" customHeight="1" x14ac:dyDescent="0.25">
      <c r="A414" s="160"/>
      <c r="B414" s="160"/>
      <c r="C414" s="160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 spans="1:26" ht="14.25" customHeight="1" x14ac:dyDescent="0.25">
      <c r="A415" s="160"/>
      <c r="B415" s="160"/>
      <c r="C415" s="160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 spans="1:26" ht="14.25" customHeight="1" x14ac:dyDescent="0.25">
      <c r="A416" s="160"/>
      <c r="B416" s="160"/>
      <c r="C416" s="160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 spans="1:26" ht="14.25" customHeight="1" x14ac:dyDescent="0.25">
      <c r="A417" s="160"/>
      <c r="B417" s="160"/>
      <c r="C417" s="160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 spans="1:26" ht="14.25" customHeight="1" x14ac:dyDescent="0.25">
      <c r="A418" s="160"/>
      <c r="B418" s="160"/>
      <c r="C418" s="160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 spans="1:26" ht="14.25" customHeight="1" x14ac:dyDescent="0.25">
      <c r="A419" s="160"/>
      <c r="B419" s="160"/>
      <c r="C419" s="160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 spans="1:26" ht="14.25" customHeight="1" x14ac:dyDescent="0.25">
      <c r="A420" s="160"/>
      <c r="B420" s="160"/>
      <c r="C420" s="160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 spans="1:26" ht="14.25" customHeight="1" x14ac:dyDescent="0.25">
      <c r="A421" s="160"/>
      <c r="B421" s="160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 spans="1:26" ht="14.25" customHeight="1" x14ac:dyDescent="0.25">
      <c r="A422" s="160"/>
      <c r="B422" s="160"/>
      <c r="C422" s="160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 spans="1:26" ht="14.25" customHeight="1" x14ac:dyDescent="0.25">
      <c r="A423" s="160"/>
      <c r="B423" s="160"/>
      <c r="C423" s="160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 spans="1:26" ht="14.25" customHeight="1" x14ac:dyDescent="0.25">
      <c r="A424" s="160"/>
      <c r="B424" s="160"/>
      <c r="C424" s="160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 spans="1:26" ht="14.25" customHeight="1" x14ac:dyDescent="0.25">
      <c r="A425" s="160"/>
      <c r="B425" s="160"/>
      <c r="C425" s="160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 spans="1:26" ht="14.25" customHeight="1" x14ac:dyDescent="0.25">
      <c r="A426" s="160"/>
      <c r="B426" s="160"/>
      <c r="C426" s="160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 spans="1:26" ht="14.25" customHeight="1" x14ac:dyDescent="0.25">
      <c r="A427" s="160"/>
      <c r="B427" s="160"/>
      <c r="C427" s="160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 spans="1:26" ht="14.25" customHeight="1" x14ac:dyDescent="0.25">
      <c r="A428" s="160"/>
      <c r="B428" s="160"/>
      <c r="C428" s="160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 spans="1:26" ht="14.25" customHeight="1" x14ac:dyDescent="0.25">
      <c r="A429" s="160"/>
      <c r="B429" s="160"/>
      <c r="C429" s="160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 spans="1:26" ht="14.25" customHeight="1" x14ac:dyDescent="0.25">
      <c r="A430" s="160"/>
      <c r="B430" s="160"/>
      <c r="C430" s="160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 spans="1:26" ht="14.25" customHeight="1" x14ac:dyDescent="0.25">
      <c r="A431" s="160"/>
      <c r="B431" s="160"/>
      <c r="C431" s="160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 spans="1:26" ht="14.25" customHeight="1" x14ac:dyDescent="0.25">
      <c r="A432" s="160"/>
      <c r="B432" s="160"/>
      <c r="C432" s="160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 spans="1:26" ht="14.25" customHeight="1" x14ac:dyDescent="0.25">
      <c r="A433" s="160"/>
      <c r="B433" s="160"/>
      <c r="C433" s="160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 spans="1:26" ht="14.25" customHeight="1" x14ac:dyDescent="0.25">
      <c r="A434" s="160"/>
      <c r="B434" s="160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 spans="1:26" ht="14.25" customHeight="1" x14ac:dyDescent="0.25">
      <c r="A435" s="160"/>
      <c r="B435" s="160"/>
      <c r="C435" s="160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 spans="1:26" ht="14.25" customHeight="1" x14ac:dyDescent="0.25">
      <c r="A436" s="160"/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 spans="1:26" ht="14.25" customHeight="1" x14ac:dyDescent="0.25">
      <c r="A437" s="160"/>
      <c r="B437" s="160"/>
      <c r="C437" s="160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 spans="1:26" ht="14.25" customHeight="1" x14ac:dyDescent="0.25">
      <c r="A438" s="160"/>
      <c r="B438" s="160"/>
      <c r="C438" s="160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 spans="1:26" ht="14.25" customHeight="1" x14ac:dyDescent="0.25">
      <c r="A439" s="160"/>
      <c r="B439" s="160"/>
      <c r="C439" s="160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 spans="1:26" ht="14.25" customHeight="1" x14ac:dyDescent="0.25">
      <c r="A440" s="160"/>
      <c r="B440" s="160"/>
      <c r="C440" s="160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 spans="1:26" ht="14.25" customHeight="1" x14ac:dyDescent="0.25">
      <c r="A441" s="160"/>
      <c r="B441" s="160"/>
      <c r="C441" s="160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 spans="1:26" ht="14.25" customHeight="1" x14ac:dyDescent="0.25">
      <c r="A442" s="160"/>
      <c r="B442" s="160"/>
      <c r="C442" s="160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 spans="1:26" ht="14.25" customHeight="1" x14ac:dyDescent="0.25">
      <c r="A443" s="160"/>
      <c r="B443" s="160"/>
      <c r="C443" s="160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 spans="1:26" ht="14.25" customHeight="1" x14ac:dyDescent="0.25">
      <c r="A444" s="160"/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 spans="1:26" ht="14.25" customHeight="1" x14ac:dyDescent="0.25">
      <c r="A445" s="160"/>
      <c r="B445" s="160"/>
      <c r="C445" s="160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 spans="1:26" ht="14.25" customHeight="1" x14ac:dyDescent="0.25">
      <c r="A446" s="160"/>
      <c r="B446" s="160"/>
      <c r="C446" s="160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 spans="1:26" ht="14.25" customHeight="1" x14ac:dyDescent="0.25">
      <c r="A447" s="160"/>
      <c r="B447" s="160"/>
      <c r="C447" s="160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 spans="1:26" ht="14.25" customHeight="1" x14ac:dyDescent="0.25">
      <c r="A448" s="160"/>
      <c r="B448" s="160"/>
      <c r="C448" s="160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 spans="1:26" ht="14.25" customHeight="1" x14ac:dyDescent="0.25">
      <c r="A449" s="160"/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 spans="1:26" ht="14.25" customHeight="1" x14ac:dyDescent="0.25">
      <c r="A450" s="160"/>
      <c r="B450" s="160"/>
      <c r="C450" s="160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 spans="1:26" ht="14.25" customHeight="1" x14ac:dyDescent="0.25">
      <c r="A451" s="160"/>
      <c r="B451" s="160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 spans="1:26" ht="14.25" customHeight="1" x14ac:dyDescent="0.25">
      <c r="A452" s="160"/>
      <c r="B452" s="160"/>
      <c r="C452" s="160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 spans="1:26" ht="14.25" customHeight="1" x14ac:dyDescent="0.25">
      <c r="A453" s="160"/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 spans="1:26" ht="14.25" customHeight="1" x14ac:dyDescent="0.25">
      <c r="A454" s="160"/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 spans="1:26" ht="14.25" customHeight="1" x14ac:dyDescent="0.25">
      <c r="A455" s="160"/>
      <c r="B455" s="160"/>
      <c r="C455" s="160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 spans="1:26" ht="14.25" customHeight="1" x14ac:dyDescent="0.25">
      <c r="A456" s="160"/>
      <c r="B456" s="160"/>
      <c r="C456" s="160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 spans="1:26" ht="14.25" customHeight="1" x14ac:dyDescent="0.25">
      <c r="A457" s="160"/>
      <c r="B457" s="160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 spans="1:26" ht="14.25" customHeight="1" x14ac:dyDescent="0.25">
      <c r="A458" s="160"/>
      <c r="B458" s="160"/>
      <c r="C458" s="160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 spans="1:26" ht="14.25" customHeight="1" x14ac:dyDescent="0.25">
      <c r="A459" s="160"/>
      <c r="B459" s="160"/>
      <c r="C459" s="160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 spans="1:26" ht="14.25" customHeight="1" x14ac:dyDescent="0.25">
      <c r="A460" s="160"/>
      <c r="B460" s="160"/>
      <c r="C460" s="160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 spans="1:26" ht="14.25" customHeight="1" x14ac:dyDescent="0.25">
      <c r="A461" s="160"/>
      <c r="B461" s="160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 spans="1:26" ht="14.25" customHeight="1" x14ac:dyDescent="0.25">
      <c r="A462" s="160"/>
      <c r="B462" s="160"/>
      <c r="C462" s="160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 spans="1:26" ht="14.25" customHeight="1" x14ac:dyDescent="0.25">
      <c r="A463" s="160"/>
      <c r="B463" s="160"/>
      <c r="C463" s="160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 spans="1:26" ht="14.25" customHeight="1" x14ac:dyDescent="0.25">
      <c r="A464" s="160"/>
      <c r="B464" s="160"/>
      <c r="C464" s="160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 spans="1:26" ht="14.25" customHeight="1" x14ac:dyDescent="0.25">
      <c r="A465" s="160"/>
      <c r="B465" s="160"/>
      <c r="C465" s="160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 spans="1:26" ht="14.25" customHeight="1" x14ac:dyDescent="0.25">
      <c r="A466" s="160"/>
      <c r="B466" s="160"/>
      <c r="C466" s="160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 spans="1:26" ht="14.25" customHeight="1" x14ac:dyDescent="0.25">
      <c r="A467" s="160"/>
      <c r="B467" s="160"/>
      <c r="C467" s="160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 spans="1:26" ht="14.25" customHeight="1" x14ac:dyDescent="0.25">
      <c r="A468" s="160"/>
      <c r="B468" s="160"/>
      <c r="C468" s="160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 spans="1:26" ht="14.25" customHeight="1" x14ac:dyDescent="0.25">
      <c r="A469" s="160"/>
      <c r="B469" s="160"/>
      <c r="C469" s="160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 spans="1:26" ht="14.25" customHeight="1" x14ac:dyDescent="0.25">
      <c r="A470" s="160"/>
      <c r="B470" s="160"/>
      <c r="C470" s="160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 spans="1:26" ht="14.25" customHeight="1" x14ac:dyDescent="0.25">
      <c r="A471" s="160"/>
      <c r="B471" s="160"/>
      <c r="C471" s="160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 spans="1:26" ht="14.25" customHeight="1" x14ac:dyDescent="0.25">
      <c r="A472" s="160"/>
      <c r="B472" s="160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 spans="1:26" ht="14.25" customHeight="1" x14ac:dyDescent="0.25">
      <c r="A473" s="160"/>
      <c r="B473" s="160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 spans="1:26" ht="14.25" customHeight="1" x14ac:dyDescent="0.25">
      <c r="A474" s="160"/>
      <c r="B474" s="160"/>
      <c r="C474" s="160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 spans="1:26" ht="14.25" customHeight="1" x14ac:dyDescent="0.25">
      <c r="A475" s="160"/>
      <c r="B475" s="160"/>
      <c r="C475" s="160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 spans="1:26" ht="14.25" customHeight="1" x14ac:dyDescent="0.25">
      <c r="A476" s="160"/>
      <c r="B476" s="160"/>
      <c r="C476" s="160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 spans="1:26" ht="14.25" customHeight="1" x14ac:dyDescent="0.25">
      <c r="A477" s="160"/>
      <c r="B477" s="160"/>
      <c r="C477" s="160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 spans="1:26" ht="14.25" customHeight="1" x14ac:dyDescent="0.25">
      <c r="A478" s="160"/>
      <c r="B478" s="160"/>
      <c r="C478" s="160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 spans="1:26" ht="14.25" customHeight="1" x14ac:dyDescent="0.25">
      <c r="A479" s="160"/>
      <c r="B479" s="160"/>
      <c r="C479" s="160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 spans="1:26" ht="14.25" customHeight="1" x14ac:dyDescent="0.25">
      <c r="A480" s="160"/>
      <c r="B480" s="160"/>
      <c r="C480" s="160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 spans="1:26" ht="14.25" customHeight="1" x14ac:dyDescent="0.25">
      <c r="A481" s="160"/>
      <c r="B481" s="160"/>
      <c r="C481" s="160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 spans="1:26" ht="14.25" customHeight="1" x14ac:dyDescent="0.25">
      <c r="A482" s="160"/>
      <c r="B482" s="160"/>
      <c r="C482" s="160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 spans="1:26" ht="14.25" customHeight="1" x14ac:dyDescent="0.25">
      <c r="A483" s="160"/>
      <c r="B483" s="160"/>
      <c r="C483" s="160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 spans="1:26" ht="14.25" customHeight="1" x14ac:dyDescent="0.25">
      <c r="A484" s="160"/>
      <c r="B484" s="160"/>
      <c r="C484" s="160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 spans="1:26" ht="14.25" customHeight="1" x14ac:dyDescent="0.25">
      <c r="A485" s="160"/>
      <c r="B485" s="160"/>
      <c r="C485" s="160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 spans="1:26" ht="14.25" customHeight="1" x14ac:dyDescent="0.25">
      <c r="A486" s="160"/>
      <c r="B486" s="160"/>
      <c r="C486" s="160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 spans="1:26" ht="14.25" customHeight="1" x14ac:dyDescent="0.25">
      <c r="A487" s="160"/>
      <c r="B487" s="160"/>
      <c r="C487" s="160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 spans="1:26" ht="14.25" customHeight="1" x14ac:dyDescent="0.25">
      <c r="A488" s="160"/>
      <c r="B488" s="160"/>
      <c r="C488" s="160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 spans="1:26" ht="14.25" customHeight="1" x14ac:dyDescent="0.25">
      <c r="A489" s="160"/>
      <c r="B489" s="160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 spans="1:26" ht="14.25" customHeight="1" x14ac:dyDescent="0.25">
      <c r="A490" s="160"/>
      <c r="B490" s="160"/>
      <c r="C490" s="160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 spans="1:26" ht="14.25" customHeight="1" x14ac:dyDescent="0.25">
      <c r="A491" s="160"/>
      <c r="B491" s="160"/>
      <c r="C491" s="160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 spans="1:26" ht="14.25" customHeight="1" x14ac:dyDescent="0.25">
      <c r="A492" s="160"/>
      <c r="B492" s="160"/>
      <c r="C492" s="160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 spans="1:26" ht="14.25" customHeight="1" x14ac:dyDescent="0.25">
      <c r="A493" s="160"/>
      <c r="B493" s="160"/>
      <c r="C493" s="160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 spans="1:26" ht="14.25" customHeight="1" x14ac:dyDescent="0.25">
      <c r="A494" s="160"/>
      <c r="B494" s="160"/>
      <c r="C494" s="160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 spans="1:26" ht="14.25" customHeight="1" x14ac:dyDescent="0.25">
      <c r="A495" s="160"/>
      <c r="B495" s="160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 spans="1:26" ht="14.25" customHeight="1" x14ac:dyDescent="0.25">
      <c r="A496" s="160"/>
      <c r="B496" s="160"/>
      <c r="C496" s="160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 spans="1:26" ht="14.25" customHeight="1" x14ac:dyDescent="0.25">
      <c r="A497" s="160"/>
      <c r="B497" s="160"/>
      <c r="C497" s="160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 spans="1:26" ht="14.25" customHeight="1" x14ac:dyDescent="0.25">
      <c r="A498" s="160"/>
      <c r="B498" s="160"/>
      <c r="C498" s="160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 spans="1:26" ht="14.25" customHeight="1" x14ac:dyDescent="0.25">
      <c r="A499" s="160"/>
      <c r="B499" s="160"/>
      <c r="C499" s="160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 spans="1:26" ht="14.25" customHeight="1" x14ac:dyDescent="0.25">
      <c r="A500" s="160"/>
      <c r="B500" s="160"/>
      <c r="C500" s="160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 spans="1:26" ht="14.25" customHeight="1" x14ac:dyDescent="0.25">
      <c r="A501" s="160"/>
      <c r="B501" s="160"/>
      <c r="C501" s="160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 spans="1:26" ht="14.25" customHeight="1" x14ac:dyDescent="0.25">
      <c r="A502" s="160"/>
      <c r="B502" s="160"/>
      <c r="C502" s="160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 spans="1:26" ht="14.25" customHeight="1" x14ac:dyDescent="0.25">
      <c r="A503" s="160"/>
      <c r="B503" s="160"/>
      <c r="C503" s="160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 spans="1:26" ht="14.25" customHeight="1" x14ac:dyDescent="0.25">
      <c r="A504" s="160"/>
      <c r="B504" s="160"/>
      <c r="C504" s="160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 spans="1:26" ht="14.25" customHeight="1" x14ac:dyDescent="0.25">
      <c r="A505" s="160"/>
      <c r="B505" s="160"/>
      <c r="C505" s="160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 spans="1:26" ht="14.25" customHeight="1" x14ac:dyDescent="0.25">
      <c r="A506" s="160"/>
      <c r="B506" s="160"/>
      <c r="C506" s="160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 spans="1:26" ht="14.25" customHeight="1" x14ac:dyDescent="0.25">
      <c r="A507" s="160"/>
      <c r="B507" s="160"/>
      <c r="C507" s="160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 spans="1:26" ht="14.25" customHeight="1" x14ac:dyDescent="0.25">
      <c r="A508" s="160"/>
      <c r="B508" s="160"/>
      <c r="C508" s="160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 spans="1:26" ht="14.25" customHeight="1" x14ac:dyDescent="0.25">
      <c r="A509" s="160"/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 spans="1:26" ht="14.25" customHeight="1" x14ac:dyDescent="0.25">
      <c r="A510" s="160"/>
      <c r="B510" s="160"/>
      <c r="C510" s="160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 spans="1:26" ht="14.25" customHeight="1" x14ac:dyDescent="0.25">
      <c r="A511" s="160"/>
      <c r="B511" s="160"/>
      <c r="C511" s="160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 spans="1:26" ht="14.25" customHeight="1" x14ac:dyDescent="0.25">
      <c r="A512" s="160"/>
      <c r="B512" s="160"/>
      <c r="C512" s="160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 spans="1:26" ht="14.25" customHeight="1" x14ac:dyDescent="0.25">
      <c r="A513" s="160"/>
      <c r="B513" s="160"/>
      <c r="C513" s="160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 spans="1:26" ht="14.25" customHeight="1" x14ac:dyDescent="0.25">
      <c r="A514" s="160"/>
      <c r="B514" s="160"/>
      <c r="C514" s="160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 spans="1:26" ht="14.25" customHeight="1" x14ac:dyDescent="0.25">
      <c r="A515" s="160"/>
      <c r="B515" s="160"/>
      <c r="C515" s="160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 spans="1:26" ht="14.25" customHeight="1" x14ac:dyDescent="0.25">
      <c r="A516" s="160"/>
      <c r="B516" s="160"/>
      <c r="C516" s="160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 spans="1:26" ht="14.25" customHeight="1" x14ac:dyDescent="0.25">
      <c r="A517" s="160"/>
      <c r="B517" s="160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 spans="1:26" ht="14.25" customHeight="1" x14ac:dyDescent="0.25">
      <c r="A518" s="160"/>
      <c r="B518" s="160"/>
      <c r="C518" s="160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 spans="1:26" ht="14.25" customHeight="1" x14ac:dyDescent="0.25">
      <c r="A519" s="160"/>
      <c r="B519" s="160"/>
      <c r="C519" s="160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 spans="1:26" ht="14.25" customHeight="1" x14ac:dyDescent="0.25">
      <c r="A520" s="160"/>
      <c r="B520" s="160"/>
      <c r="C520" s="160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 spans="1:26" ht="14.25" customHeight="1" x14ac:dyDescent="0.25">
      <c r="A521" s="160"/>
      <c r="B521" s="160"/>
      <c r="C521" s="160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 spans="1:26" ht="14.25" customHeight="1" x14ac:dyDescent="0.25">
      <c r="A522" s="160"/>
      <c r="B522" s="160"/>
      <c r="C522" s="160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 spans="1:26" ht="14.25" customHeight="1" x14ac:dyDescent="0.25">
      <c r="A523" s="160"/>
      <c r="B523" s="160"/>
      <c r="C523" s="160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 spans="1:26" ht="14.25" customHeight="1" x14ac:dyDescent="0.25">
      <c r="A524" s="160"/>
      <c r="B524" s="160"/>
      <c r="C524" s="160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 spans="1:26" ht="14.25" customHeight="1" x14ac:dyDescent="0.25">
      <c r="A525" s="160"/>
      <c r="B525" s="160"/>
      <c r="C525" s="160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 spans="1:26" ht="14.25" customHeight="1" x14ac:dyDescent="0.25">
      <c r="A526" s="160"/>
      <c r="B526" s="160"/>
      <c r="C526" s="160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 spans="1:26" ht="14.25" customHeight="1" x14ac:dyDescent="0.25">
      <c r="A527" s="160"/>
      <c r="B527" s="160"/>
      <c r="C527" s="160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 spans="1:26" ht="14.25" customHeight="1" x14ac:dyDescent="0.25">
      <c r="A528" s="160"/>
      <c r="B528" s="160"/>
      <c r="C528" s="160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 spans="1:26" ht="14.25" customHeight="1" x14ac:dyDescent="0.25">
      <c r="A529" s="160"/>
      <c r="B529" s="160"/>
      <c r="C529" s="160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 spans="1:26" ht="14.25" customHeight="1" x14ac:dyDescent="0.25">
      <c r="A530" s="160"/>
      <c r="B530" s="160"/>
      <c r="C530" s="160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 spans="1:26" ht="14.25" customHeight="1" x14ac:dyDescent="0.25">
      <c r="A531" s="160"/>
      <c r="B531" s="160"/>
      <c r="C531" s="160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 spans="1:26" ht="14.25" customHeight="1" x14ac:dyDescent="0.25">
      <c r="A532" s="160"/>
      <c r="B532" s="160"/>
      <c r="C532" s="160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 spans="1:26" ht="14.25" customHeight="1" x14ac:dyDescent="0.25">
      <c r="A533" s="160"/>
      <c r="B533" s="160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 spans="1:26" ht="14.25" customHeight="1" x14ac:dyDescent="0.25">
      <c r="A534" s="160"/>
      <c r="B534" s="160"/>
      <c r="C534" s="160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 spans="1:26" ht="14.25" customHeight="1" x14ac:dyDescent="0.25">
      <c r="A535" s="160"/>
      <c r="B535" s="160"/>
      <c r="C535" s="160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 spans="1:26" ht="14.25" customHeight="1" x14ac:dyDescent="0.25">
      <c r="A536" s="160"/>
      <c r="B536" s="160"/>
      <c r="C536" s="160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 spans="1:26" ht="14.25" customHeight="1" x14ac:dyDescent="0.25">
      <c r="A537" s="160"/>
      <c r="B537" s="160"/>
      <c r="C537" s="160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 spans="1:26" ht="14.25" customHeight="1" x14ac:dyDescent="0.25">
      <c r="A538" s="160"/>
      <c r="B538" s="160"/>
      <c r="C538" s="160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 spans="1:26" ht="14.25" customHeight="1" x14ac:dyDescent="0.25">
      <c r="A539" s="160"/>
      <c r="B539" s="160"/>
      <c r="C539" s="160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 spans="1:26" ht="14.25" customHeight="1" x14ac:dyDescent="0.25">
      <c r="A540" s="160"/>
      <c r="B540" s="160"/>
      <c r="C540" s="160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 spans="1:26" ht="14.25" customHeight="1" x14ac:dyDescent="0.25">
      <c r="A541" s="160"/>
      <c r="B541" s="160"/>
      <c r="C541" s="160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 spans="1:26" ht="14.25" customHeight="1" x14ac:dyDescent="0.25">
      <c r="A542" s="160"/>
      <c r="B542" s="160"/>
      <c r="C542" s="160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 spans="1:26" ht="14.25" customHeight="1" x14ac:dyDescent="0.25">
      <c r="A543" s="160"/>
      <c r="B543" s="160"/>
      <c r="C543" s="160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 spans="1:26" ht="14.25" customHeight="1" x14ac:dyDescent="0.25">
      <c r="A544" s="160"/>
      <c r="B544" s="160"/>
      <c r="C544" s="160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 spans="1:26" ht="14.25" customHeight="1" x14ac:dyDescent="0.25">
      <c r="A545" s="160"/>
      <c r="B545" s="160"/>
      <c r="C545" s="160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 spans="1:26" ht="14.25" customHeight="1" x14ac:dyDescent="0.25">
      <c r="A546" s="160"/>
      <c r="B546" s="160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 spans="1:26" ht="14.25" customHeight="1" x14ac:dyDescent="0.25">
      <c r="A547" s="160"/>
      <c r="B547" s="160"/>
      <c r="C547" s="160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 spans="1:26" ht="14.25" customHeight="1" x14ac:dyDescent="0.25">
      <c r="A548" s="160"/>
      <c r="B548" s="160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 spans="1:26" ht="14.25" customHeight="1" x14ac:dyDescent="0.25">
      <c r="A549" s="160"/>
      <c r="B549" s="160"/>
      <c r="C549" s="160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 spans="1:26" ht="14.25" customHeight="1" x14ac:dyDescent="0.25">
      <c r="A550" s="160"/>
      <c r="B550" s="160"/>
      <c r="C550" s="160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 spans="1:26" ht="14.25" customHeight="1" x14ac:dyDescent="0.25">
      <c r="A551" s="160"/>
      <c r="B551" s="160"/>
      <c r="C551" s="160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 spans="1:26" ht="14.25" customHeight="1" x14ac:dyDescent="0.25">
      <c r="A552" s="160"/>
      <c r="B552" s="160"/>
      <c r="C552" s="160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 spans="1:26" ht="14.25" customHeight="1" x14ac:dyDescent="0.25">
      <c r="A553" s="160"/>
      <c r="B553" s="160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 spans="1:26" ht="14.25" customHeight="1" x14ac:dyDescent="0.25">
      <c r="A554" s="160"/>
      <c r="B554" s="160"/>
      <c r="C554" s="160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 spans="1:26" ht="14.25" customHeight="1" x14ac:dyDescent="0.25">
      <c r="A555" s="160"/>
      <c r="B555" s="160"/>
      <c r="C555" s="160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 spans="1:26" ht="14.25" customHeight="1" x14ac:dyDescent="0.25">
      <c r="A556" s="160"/>
      <c r="B556" s="160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 spans="1:26" ht="14.25" customHeight="1" x14ac:dyDescent="0.25">
      <c r="A557" s="160"/>
      <c r="B557" s="160"/>
      <c r="C557" s="160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 spans="1:26" ht="14.25" customHeight="1" x14ac:dyDescent="0.25">
      <c r="A558" s="160"/>
      <c r="B558" s="160"/>
      <c r="C558" s="160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 spans="1:26" ht="14.25" customHeight="1" x14ac:dyDescent="0.25">
      <c r="A559" s="160"/>
      <c r="B559" s="160"/>
      <c r="C559" s="160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 spans="1:26" ht="14.25" customHeight="1" x14ac:dyDescent="0.25">
      <c r="A560" s="160"/>
      <c r="B560" s="160"/>
      <c r="C560" s="160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 spans="1:26" ht="14.25" customHeight="1" x14ac:dyDescent="0.25">
      <c r="A561" s="160"/>
      <c r="B561" s="160"/>
      <c r="C561" s="160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 spans="1:26" ht="14.25" customHeight="1" x14ac:dyDescent="0.25">
      <c r="A562" s="160"/>
      <c r="B562" s="160"/>
      <c r="C562" s="160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 spans="1:26" ht="14.25" customHeight="1" x14ac:dyDescent="0.25">
      <c r="A563" s="160"/>
      <c r="B563" s="160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 spans="1:26" ht="14.25" customHeight="1" x14ac:dyDescent="0.25">
      <c r="A564" s="160"/>
      <c r="B564" s="160"/>
      <c r="C564" s="160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 spans="1:26" ht="14.25" customHeight="1" x14ac:dyDescent="0.25">
      <c r="A565" s="160"/>
      <c r="B565" s="160"/>
      <c r="C565" s="160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 spans="1:26" ht="14.25" customHeight="1" x14ac:dyDescent="0.25">
      <c r="A566" s="160"/>
      <c r="B566" s="160"/>
      <c r="C566" s="160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 spans="1:26" ht="14.25" customHeight="1" x14ac:dyDescent="0.25">
      <c r="A567" s="160"/>
      <c r="B567" s="160"/>
      <c r="C567" s="160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 spans="1:26" ht="14.25" customHeight="1" x14ac:dyDescent="0.25">
      <c r="A568" s="160"/>
      <c r="B568" s="160"/>
      <c r="C568" s="160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 spans="1:26" ht="14.25" customHeight="1" x14ac:dyDescent="0.25">
      <c r="A569" s="160"/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 spans="1:26" ht="14.25" customHeight="1" x14ac:dyDescent="0.25">
      <c r="A570" s="160"/>
      <c r="B570" s="160"/>
      <c r="C570" s="160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 spans="1:26" ht="14.25" customHeight="1" x14ac:dyDescent="0.25">
      <c r="A571" s="160"/>
      <c r="B571" s="160"/>
      <c r="C571" s="160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 spans="1:26" ht="14.25" customHeight="1" x14ac:dyDescent="0.25">
      <c r="A572" s="160"/>
      <c r="B572" s="160"/>
      <c r="C572" s="160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 spans="1:26" ht="14.25" customHeight="1" x14ac:dyDescent="0.25">
      <c r="A573" s="160"/>
      <c r="B573" s="160"/>
      <c r="C573" s="160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 spans="1:26" ht="14.25" customHeight="1" x14ac:dyDescent="0.25">
      <c r="A574" s="160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 spans="1:26" ht="14.25" customHeight="1" x14ac:dyDescent="0.25">
      <c r="A575" s="160"/>
      <c r="B575" s="160"/>
      <c r="C575" s="160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 spans="1:26" ht="14.25" customHeight="1" x14ac:dyDescent="0.25">
      <c r="A576" s="160"/>
      <c r="B576" s="160"/>
      <c r="C576" s="160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 spans="1:26" ht="14.25" customHeight="1" x14ac:dyDescent="0.25">
      <c r="A577" s="160"/>
      <c r="B577" s="160"/>
      <c r="C577" s="160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 spans="1:26" ht="14.25" customHeight="1" x14ac:dyDescent="0.25">
      <c r="A578" s="160"/>
      <c r="B578" s="160"/>
      <c r="C578" s="160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 spans="1:26" ht="14.25" customHeight="1" x14ac:dyDescent="0.25">
      <c r="A579" s="160"/>
      <c r="B579" s="160"/>
      <c r="C579" s="160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 spans="1:26" ht="14.25" customHeight="1" x14ac:dyDescent="0.25">
      <c r="A580" s="160"/>
      <c r="B580" s="160"/>
      <c r="C580" s="160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 spans="1:26" ht="14.25" customHeight="1" x14ac:dyDescent="0.25">
      <c r="A581" s="160"/>
      <c r="B581" s="160"/>
      <c r="C581" s="160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 spans="1:26" ht="14.25" customHeight="1" x14ac:dyDescent="0.25">
      <c r="A582" s="160"/>
      <c r="B582" s="160"/>
      <c r="C582" s="160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 spans="1:26" ht="14.25" customHeight="1" x14ac:dyDescent="0.25">
      <c r="A583" s="160"/>
      <c r="B583" s="160"/>
      <c r="C583" s="160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 spans="1:26" ht="14.25" customHeight="1" x14ac:dyDescent="0.25">
      <c r="A584" s="160"/>
      <c r="B584" s="160"/>
      <c r="C584" s="160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 spans="1:26" ht="14.25" customHeight="1" x14ac:dyDescent="0.25">
      <c r="A585" s="160"/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 spans="1:26" ht="14.25" customHeight="1" x14ac:dyDescent="0.25">
      <c r="A586" s="160"/>
      <c r="B586" s="160"/>
      <c r="C586" s="160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 spans="1:26" ht="14.25" customHeight="1" x14ac:dyDescent="0.25">
      <c r="A587" s="160"/>
      <c r="B587" s="160"/>
      <c r="C587" s="160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 spans="1:26" ht="14.25" customHeight="1" x14ac:dyDescent="0.25">
      <c r="A588" s="160"/>
      <c r="B588" s="160"/>
      <c r="C588" s="160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 spans="1:26" ht="14.25" customHeight="1" x14ac:dyDescent="0.25">
      <c r="A589" s="160"/>
      <c r="B589" s="160"/>
      <c r="C589" s="160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 spans="1:26" ht="14.25" customHeight="1" x14ac:dyDescent="0.25">
      <c r="A590" s="160"/>
      <c r="B590" s="160"/>
      <c r="C590" s="160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 spans="1:26" ht="14.25" customHeight="1" x14ac:dyDescent="0.25">
      <c r="A591" s="160"/>
      <c r="B591" s="160"/>
      <c r="C591" s="160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 spans="1:26" ht="14.25" customHeight="1" x14ac:dyDescent="0.25">
      <c r="A592" s="160"/>
      <c r="B592" s="160"/>
      <c r="C592" s="160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 spans="1:26" ht="14.25" customHeight="1" x14ac:dyDescent="0.25">
      <c r="A593" s="160"/>
      <c r="B593" s="160"/>
      <c r="C593" s="160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 spans="1:26" ht="14.25" customHeight="1" x14ac:dyDescent="0.25">
      <c r="A594" s="160"/>
      <c r="B594" s="160"/>
      <c r="C594" s="160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 spans="1:26" ht="14.25" customHeight="1" x14ac:dyDescent="0.25">
      <c r="A595" s="160"/>
      <c r="B595" s="160"/>
      <c r="C595" s="160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 spans="1:26" ht="14.25" customHeight="1" x14ac:dyDescent="0.25">
      <c r="A596" s="160"/>
      <c r="B596" s="160"/>
      <c r="C596" s="160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 spans="1:26" ht="14.25" customHeight="1" x14ac:dyDescent="0.25">
      <c r="A597" s="160"/>
      <c r="B597" s="160"/>
      <c r="C597" s="160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 spans="1:26" ht="14.25" customHeight="1" x14ac:dyDescent="0.25">
      <c r="A598" s="160"/>
      <c r="B598" s="160"/>
      <c r="C598" s="160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 spans="1:26" ht="14.25" customHeight="1" x14ac:dyDescent="0.25">
      <c r="A599" s="160"/>
      <c r="B599" s="160"/>
      <c r="C599" s="160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 spans="1:26" ht="14.25" customHeight="1" x14ac:dyDescent="0.25">
      <c r="A600" s="160"/>
      <c r="B600" s="160"/>
      <c r="C600" s="160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 spans="1:26" ht="14.25" customHeight="1" x14ac:dyDescent="0.25">
      <c r="A601" s="160"/>
      <c r="B601" s="160"/>
      <c r="C601" s="160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 spans="1:26" ht="14.25" customHeight="1" x14ac:dyDescent="0.25">
      <c r="A602" s="160"/>
      <c r="B602" s="160"/>
      <c r="C602" s="160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 spans="1:26" ht="14.25" customHeight="1" x14ac:dyDescent="0.25">
      <c r="A603" s="160"/>
      <c r="B603" s="160"/>
      <c r="C603" s="160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 spans="1:26" ht="14.25" customHeight="1" x14ac:dyDescent="0.25">
      <c r="A604" s="160"/>
      <c r="B604" s="160"/>
      <c r="C604" s="160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 spans="1:26" ht="14.25" customHeight="1" x14ac:dyDescent="0.25">
      <c r="A605" s="160"/>
      <c r="B605" s="160"/>
      <c r="C605" s="160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 spans="1:26" ht="14.25" customHeight="1" x14ac:dyDescent="0.25">
      <c r="A606" s="160"/>
      <c r="B606" s="160"/>
      <c r="C606" s="160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 spans="1:26" ht="14.25" customHeight="1" x14ac:dyDescent="0.25">
      <c r="A607" s="160"/>
      <c r="B607" s="160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 spans="1:26" ht="14.25" customHeight="1" x14ac:dyDescent="0.25">
      <c r="A608" s="160"/>
      <c r="B608" s="160"/>
      <c r="C608" s="160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 spans="1:26" ht="14.25" customHeight="1" x14ac:dyDescent="0.25">
      <c r="A609" s="160"/>
      <c r="B609" s="160"/>
      <c r="C609" s="160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 spans="1:26" ht="14.25" customHeight="1" x14ac:dyDescent="0.25">
      <c r="A610" s="160"/>
      <c r="B610" s="160"/>
      <c r="C610" s="160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 spans="1:26" ht="14.25" customHeight="1" x14ac:dyDescent="0.25">
      <c r="A611" s="160"/>
      <c r="B611" s="160"/>
      <c r="C611" s="160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 spans="1:26" ht="14.25" customHeight="1" x14ac:dyDescent="0.25">
      <c r="A612" s="160"/>
      <c r="B612" s="160"/>
      <c r="C612" s="160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 spans="1:26" ht="14.25" customHeight="1" x14ac:dyDescent="0.25">
      <c r="A613" s="160"/>
      <c r="B613" s="160"/>
      <c r="C613" s="160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 spans="1:26" ht="14.25" customHeight="1" x14ac:dyDescent="0.25">
      <c r="A614" s="160"/>
      <c r="B614" s="160"/>
      <c r="C614" s="160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 spans="1:26" ht="14.25" customHeight="1" x14ac:dyDescent="0.25">
      <c r="A615" s="160"/>
      <c r="B615" s="160"/>
      <c r="C615" s="160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 spans="1:26" ht="14.25" customHeight="1" x14ac:dyDescent="0.25">
      <c r="A616" s="160"/>
      <c r="B616" s="160"/>
      <c r="C616" s="160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 spans="1:26" ht="14.25" customHeight="1" x14ac:dyDescent="0.25">
      <c r="A617" s="160"/>
      <c r="B617" s="160"/>
      <c r="C617" s="160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 spans="1:26" ht="14.25" customHeight="1" x14ac:dyDescent="0.25">
      <c r="A618" s="160"/>
      <c r="B618" s="160"/>
      <c r="C618" s="160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 spans="1:26" ht="14.25" customHeight="1" x14ac:dyDescent="0.25">
      <c r="A619" s="160"/>
      <c r="B619" s="160"/>
      <c r="C619" s="160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 spans="1:26" ht="14.25" customHeight="1" x14ac:dyDescent="0.25">
      <c r="A620" s="160"/>
      <c r="B620" s="160"/>
      <c r="C620" s="160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 spans="1:26" ht="14.25" customHeight="1" x14ac:dyDescent="0.25">
      <c r="A621" s="160"/>
      <c r="B621" s="160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 spans="1:26" ht="14.25" customHeight="1" x14ac:dyDescent="0.25">
      <c r="A622" s="160"/>
      <c r="B622" s="160"/>
      <c r="C622" s="160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 spans="1:26" ht="14.25" customHeight="1" x14ac:dyDescent="0.25">
      <c r="A623" s="160"/>
      <c r="B623" s="160"/>
      <c r="C623" s="160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 spans="1:26" ht="14.25" customHeight="1" x14ac:dyDescent="0.25">
      <c r="A624" s="160"/>
      <c r="B624" s="160"/>
      <c r="C624" s="160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 spans="1:26" ht="14.25" customHeight="1" x14ac:dyDescent="0.25">
      <c r="A625" s="160"/>
      <c r="B625" s="160"/>
      <c r="C625" s="160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 spans="1:26" ht="14.25" customHeight="1" x14ac:dyDescent="0.25">
      <c r="A626" s="160"/>
      <c r="B626" s="160"/>
      <c r="C626" s="160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 spans="1:26" ht="14.25" customHeight="1" x14ac:dyDescent="0.25">
      <c r="A627" s="160"/>
      <c r="B627" s="160"/>
      <c r="C627" s="160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 spans="1:26" ht="14.25" customHeight="1" x14ac:dyDescent="0.25">
      <c r="A628" s="160"/>
      <c r="B628" s="160"/>
      <c r="C628" s="160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 spans="1:26" ht="14.25" customHeight="1" x14ac:dyDescent="0.25">
      <c r="A629" s="160"/>
      <c r="B629" s="160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 spans="1:26" ht="14.25" customHeight="1" x14ac:dyDescent="0.25">
      <c r="A630" s="160"/>
      <c r="B630" s="160"/>
      <c r="C630" s="160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 spans="1:26" ht="14.25" customHeight="1" x14ac:dyDescent="0.25">
      <c r="A631" s="160"/>
      <c r="B631" s="160"/>
      <c r="C631" s="160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 spans="1:26" ht="14.25" customHeight="1" x14ac:dyDescent="0.25">
      <c r="A632" s="160"/>
      <c r="B632" s="160"/>
      <c r="C632" s="160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 spans="1:26" ht="14.25" customHeight="1" x14ac:dyDescent="0.25">
      <c r="A633" s="160"/>
      <c r="B633" s="160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 spans="1:26" ht="14.25" customHeight="1" x14ac:dyDescent="0.25">
      <c r="A634" s="160"/>
      <c r="B634" s="160"/>
      <c r="C634" s="160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 spans="1:26" ht="14.25" customHeight="1" x14ac:dyDescent="0.25">
      <c r="A635" s="160"/>
      <c r="B635" s="160"/>
      <c r="C635" s="160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 spans="1:26" ht="14.25" customHeight="1" x14ac:dyDescent="0.25">
      <c r="A636" s="160"/>
      <c r="B636" s="160"/>
      <c r="C636" s="160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 spans="1:26" ht="14.25" customHeight="1" x14ac:dyDescent="0.25">
      <c r="A637" s="160"/>
      <c r="B637" s="160"/>
      <c r="C637" s="160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 spans="1:26" ht="14.25" customHeight="1" x14ac:dyDescent="0.25">
      <c r="A638" s="160"/>
      <c r="B638" s="160"/>
      <c r="C638" s="160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 spans="1:26" ht="14.25" customHeight="1" x14ac:dyDescent="0.25">
      <c r="A639" s="160"/>
      <c r="B639" s="160"/>
      <c r="C639" s="160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 spans="1:26" ht="14.25" customHeight="1" x14ac:dyDescent="0.25">
      <c r="A640" s="160"/>
      <c r="B640" s="160"/>
      <c r="C640" s="160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 spans="1:26" ht="14.25" customHeight="1" x14ac:dyDescent="0.25">
      <c r="A641" s="160"/>
      <c r="B641" s="160"/>
      <c r="C641" s="160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 spans="1:26" ht="14.25" customHeight="1" x14ac:dyDescent="0.25">
      <c r="A642" s="160"/>
      <c r="B642" s="160"/>
      <c r="C642" s="160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 spans="1:26" ht="14.25" customHeight="1" x14ac:dyDescent="0.25">
      <c r="A643" s="160"/>
      <c r="B643" s="160"/>
      <c r="C643" s="160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 spans="1:26" ht="14.25" customHeight="1" x14ac:dyDescent="0.25">
      <c r="A644" s="160"/>
      <c r="B644" s="160"/>
      <c r="C644" s="160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 spans="1:26" ht="14.25" customHeight="1" x14ac:dyDescent="0.25">
      <c r="A645" s="160"/>
      <c r="B645" s="160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 spans="1:26" ht="14.25" customHeight="1" x14ac:dyDescent="0.25">
      <c r="A646" s="160"/>
      <c r="B646" s="160"/>
      <c r="C646" s="160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 spans="1:26" ht="14.25" customHeight="1" x14ac:dyDescent="0.25">
      <c r="A647" s="160"/>
      <c r="B647" s="160"/>
      <c r="C647" s="160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 spans="1:26" ht="14.25" customHeight="1" x14ac:dyDescent="0.25">
      <c r="A648" s="160"/>
      <c r="B648" s="160"/>
      <c r="C648" s="160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 spans="1:26" ht="14.25" customHeight="1" x14ac:dyDescent="0.25">
      <c r="A649" s="160"/>
      <c r="B649" s="160"/>
      <c r="C649" s="160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 spans="1:26" ht="14.25" customHeight="1" x14ac:dyDescent="0.25">
      <c r="A650" s="160"/>
      <c r="B650" s="160"/>
      <c r="C650" s="160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 spans="1:26" ht="14.25" customHeight="1" x14ac:dyDescent="0.25">
      <c r="A651" s="160"/>
      <c r="B651" s="160"/>
      <c r="C651" s="160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 spans="1:26" ht="14.25" customHeight="1" x14ac:dyDescent="0.25">
      <c r="A652" s="160"/>
      <c r="B652" s="160"/>
      <c r="C652" s="160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 spans="1:26" ht="14.25" customHeight="1" x14ac:dyDescent="0.25">
      <c r="A653" s="160"/>
      <c r="B653" s="160"/>
      <c r="C653" s="160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 spans="1:26" ht="14.25" customHeight="1" x14ac:dyDescent="0.25">
      <c r="A654" s="160"/>
      <c r="B654" s="160"/>
      <c r="C654" s="160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 spans="1:26" ht="14.25" customHeight="1" x14ac:dyDescent="0.25">
      <c r="A655" s="160"/>
      <c r="B655" s="160"/>
      <c r="C655" s="160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 spans="1:26" ht="14.25" customHeight="1" x14ac:dyDescent="0.25">
      <c r="A656" s="160"/>
      <c r="B656" s="160"/>
      <c r="C656" s="160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 spans="1:26" ht="14.25" customHeight="1" x14ac:dyDescent="0.25">
      <c r="A657" s="160"/>
      <c r="B657" s="160"/>
      <c r="C657" s="160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 spans="1:26" ht="14.25" customHeight="1" x14ac:dyDescent="0.25">
      <c r="A658" s="160"/>
      <c r="B658" s="160"/>
      <c r="C658" s="160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 spans="1:26" ht="14.25" customHeight="1" x14ac:dyDescent="0.25">
      <c r="A659" s="160"/>
      <c r="B659" s="160"/>
      <c r="C659" s="160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 spans="1:26" ht="14.25" customHeight="1" x14ac:dyDescent="0.25">
      <c r="A660" s="160"/>
      <c r="B660" s="160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 spans="1:26" ht="14.25" customHeight="1" x14ac:dyDescent="0.25">
      <c r="A661" s="160"/>
      <c r="B661" s="160"/>
      <c r="C661" s="160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 spans="1:26" ht="14.25" customHeight="1" x14ac:dyDescent="0.25">
      <c r="A662" s="160"/>
      <c r="B662" s="160"/>
      <c r="C662" s="160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 spans="1:26" ht="14.25" customHeight="1" x14ac:dyDescent="0.25">
      <c r="A663" s="160"/>
      <c r="B663" s="160"/>
      <c r="C663" s="160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 spans="1:26" ht="14.25" customHeight="1" x14ac:dyDescent="0.25">
      <c r="A664" s="160"/>
      <c r="B664" s="160"/>
      <c r="C664" s="160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 spans="1:26" ht="14.25" customHeight="1" x14ac:dyDescent="0.25">
      <c r="A665" s="160"/>
      <c r="B665" s="160"/>
      <c r="C665" s="160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 spans="1:26" ht="14.25" customHeight="1" x14ac:dyDescent="0.25">
      <c r="A666" s="160"/>
      <c r="B666" s="160"/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 spans="1:26" ht="14.25" customHeight="1" x14ac:dyDescent="0.25">
      <c r="A667" s="160"/>
      <c r="B667" s="160"/>
      <c r="C667" s="160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 spans="1:26" ht="14.25" customHeight="1" x14ac:dyDescent="0.25">
      <c r="A668" s="160"/>
      <c r="B668" s="160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 spans="1:26" ht="14.25" customHeight="1" x14ac:dyDescent="0.25">
      <c r="A669" s="160"/>
      <c r="B669" s="160"/>
      <c r="C669" s="160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 spans="1:26" ht="14.25" customHeight="1" x14ac:dyDescent="0.25">
      <c r="A670" s="160"/>
      <c r="B670" s="160"/>
      <c r="C670" s="160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 spans="1:26" ht="14.25" customHeight="1" x14ac:dyDescent="0.25">
      <c r="A671" s="160"/>
      <c r="B671" s="160"/>
      <c r="C671" s="160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 spans="1:26" ht="14.25" customHeight="1" x14ac:dyDescent="0.25">
      <c r="A672" s="160"/>
      <c r="B672" s="160"/>
      <c r="C672" s="160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 spans="1:26" ht="14.25" customHeight="1" x14ac:dyDescent="0.25">
      <c r="A673" s="160"/>
      <c r="B673" s="160"/>
      <c r="C673" s="160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 spans="1:26" ht="14.25" customHeight="1" x14ac:dyDescent="0.25">
      <c r="A674" s="160"/>
      <c r="B674" s="160"/>
      <c r="C674" s="160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 spans="1:26" ht="14.25" customHeight="1" x14ac:dyDescent="0.25">
      <c r="A675" s="160"/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 spans="1:26" ht="14.25" customHeight="1" x14ac:dyDescent="0.25">
      <c r="A676" s="160"/>
      <c r="B676" s="160"/>
      <c r="C676" s="160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 spans="1:26" ht="14.25" customHeight="1" x14ac:dyDescent="0.25">
      <c r="A677" s="160"/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 spans="1:26" ht="14.25" customHeight="1" x14ac:dyDescent="0.25">
      <c r="A678" s="160"/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 spans="1:26" ht="14.25" customHeight="1" x14ac:dyDescent="0.25">
      <c r="A679" s="160"/>
      <c r="B679" s="160"/>
      <c r="C679" s="160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 spans="1:26" ht="14.25" customHeight="1" x14ac:dyDescent="0.25">
      <c r="A680" s="160"/>
      <c r="B680" s="160"/>
      <c r="C680" s="160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 spans="1:26" ht="14.25" customHeight="1" x14ac:dyDescent="0.25">
      <c r="A681" s="160"/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 spans="1:26" ht="14.25" customHeight="1" x14ac:dyDescent="0.25">
      <c r="A682" s="160"/>
      <c r="B682" s="160"/>
      <c r="C682" s="160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 spans="1:26" ht="14.25" customHeight="1" x14ac:dyDescent="0.25">
      <c r="A683" s="160"/>
      <c r="B683" s="160"/>
      <c r="C683" s="160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 spans="1:26" ht="14.25" customHeight="1" x14ac:dyDescent="0.25">
      <c r="A684" s="160"/>
      <c r="B684" s="160"/>
      <c r="C684" s="160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 spans="1:26" ht="14.25" customHeight="1" x14ac:dyDescent="0.25">
      <c r="A685" s="160"/>
      <c r="B685" s="160"/>
      <c r="C685" s="160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 spans="1:26" ht="14.25" customHeight="1" x14ac:dyDescent="0.25">
      <c r="A686" s="160"/>
      <c r="B686" s="160"/>
      <c r="C686" s="160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 spans="1:26" ht="14.25" customHeight="1" x14ac:dyDescent="0.25">
      <c r="A687" s="160"/>
      <c r="B687" s="160"/>
      <c r="C687" s="160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 spans="1:26" ht="14.25" customHeight="1" x14ac:dyDescent="0.25">
      <c r="A688" s="160"/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 spans="1:26" ht="14.25" customHeight="1" x14ac:dyDescent="0.25">
      <c r="A689" s="160"/>
      <c r="B689" s="160"/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 spans="1:26" ht="14.25" customHeight="1" x14ac:dyDescent="0.25">
      <c r="A690" s="160"/>
      <c r="B690" s="160"/>
      <c r="C690" s="160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 spans="1:26" ht="14.25" customHeight="1" x14ac:dyDescent="0.25">
      <c r="A691" s="160"/>
      <c r="B691" s="160"/>
      <c r="C691" s="160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 spans="1:26" ht="14.25" customHeight="1" x14ac:dyDescent="0.25">
      <c r="A692" s="160"/>
      <c r="B692" s="160"/>
      <c r="C692" s="160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 spans="1:26" ht="14.25" customHeight="1" x14ac:dyDescent="0.25">
      <c r="A693" s="160"/>
      <c r="B693" s="160"/>
      <c r="C693" s="160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 spans="1:26" ht="14.25" customHeight="1" x14ac:dyDescent="0.25">
      <c r="A694" s="160"/>
      <c r="B694" s="160"/>
      <c r="C694" s="160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 spans="1:26" ht="14.25" customHeight="1" x14ac:dyDescent="0.25">
      <c r="A695" s="160"/>
      <c r="B695" s="160"/>
      <c r="C695" s="160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 spans="1:26" ht="14.25" customHeight="1" x14ac:dyDescent="0.25">
      <c r="A696" s="160"/>
      <c r="B696" s="160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 spans="1:26" ht="14.25" customHeight="1" x14ac:dyDescent="0.25">
      <c r="A697" s="160"/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 spans="1:26" ht="14.25" customHeight="1" x14ac:dyDescent="0.25">
      <c r="A698" s="160"/>
      <c r="B698" s="160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 spans="1:26" ht="14.25" customHeight="1" x14ac:dyDescent="0.25">
      <c r="A699" s="160"/>
      <c r="B699" s="160"/>
      <c r="C699" s="160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 spans="1:26" ht="14.25" customHeight="1" x14ac:dyDescent="0.25">
      <c r="A700" s="160"/>
      <c r="B700" s="160"/>
      <c r="C700" s="160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 spans="1:26" ht="14.25" customHeight="1" x14ac:dyDescent="0.25">
      <c r="A701" s="160"/>
      <c r="B701" s="160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 spans="1:26" ht="14.25" customHeight="1" x14ac:dyDescent="0.25">
      <c r="A702" s="160"/>
      <c r="B702" s="160"/>
      <c r="C702" s="160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 spans="1:26" ht="14.25" customHeight="1" x14ac:dyDescent="0.25">
      <c r="A703" s="160"/>
      <c r="B703" s="160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 spans="1:26" ht="14.25" customHeight="1" x14ac:dyDescent="0.25">
      <c r="A704" s="160"/>
      <c r="B704" s="160"/>
      <c r="C704" s="160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 spans="1:26" ht="14.25" customHeight="1" x14ac:dyDescent="0.25">
      <c r="A705" s="160"/>
      <c r="B705" s="160"/>
      <c r="C705" s="160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 spans="1:26" ht="14.25" customHeight="1" x14ac:dyDescent="0.25">
      <c r="A706" s="160"/>
      <c r="B706" s="160"/>
      <c r="C706" s="160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 spans="1:26" ht="14.25" customHeight="1" x14ac:dyDescent="0.25">
      <c r="A707" s="160"/>
      <c r="B707" s="160"/>
      <c r="C707" s="160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 spans="1:26" ht="14.25" customHeight="1" x14ac:dyDescent="0.25">
      <c r="A708" s="160"/>
      <c r="B708" s="160"/>
      <c r="C708" s="160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 spans="1:26" ht="14.25" customHeight="1" x14ac:dyDescent="0.25">
      <c r="A709" s="160"/>
      <c r="B709" s="160"/>
      <c r="C709" s="160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 spans="1:26" ht="14.25" customHeight="1" x14ac:dyDescent="0.25">
      <c r="A710" s="160"/>
      <c r="B710" s="160"/>
      <c r="C710" s="160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 spans="1:26" ht="14.25" customHeight="1" x14ac:dyDescent="0.25">
      <c r="A711" s="160"/>
      <c r="B711" s="160"/>
      <c r="C711" s="160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 spans="1:26" ht="14.25" customHeight="1" x14ac:dyDescent="0.25">
      <c r="A712" s="160"/>
      <c r="B712" s="160"/>
      <c r="C712" s="160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 spans="1:26" ht="14.25" customHeight="1" x14ac:dyDescent="0.25">
      <c r="A713" s="160"/>
      <c r="B713" s="160"/>
      <c r="C713" s="160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 spans="1:26" ht="14.25" customHeight="1" x14ac:dyDescent="0.25">
      <c r="A714" s="160"/>
      <c r="B714" s="160"/>
      <c r="C714" s="160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 spans="1:26" ht="14.25" customHeight="1" x14ac:dyDescent="0.25">
      <c r="A715" s="160"/>
      <c r="B715" s="160"/>
      <c r="C715" s="160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 spans="1:26" ht="14.25" customHeight="1" x14ac:dyDescent="0.25">
      <c r="A716" s="160"/>
      <c r="B716" s="160"/>
      <c r="C716" s="160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 spans="1:26" ht="14.25" customHeight="1" x14ac:dyDescent="0.25">
      <c r="A717" s="160"/>
      <c r="B717" s="160"/>
      <c r="C717" s="160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 spans="1:26" ht="14.25" customHeight="1" x14ac:dyDescent="0.25">
      <c r="A718" s="160"/>
      <c r="B718" s="160"/>
      <c r="C718" s="160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 spans="1:26" ht="14.25" customHeight="1" x14ac:dyDescent="0.25">
      <c r="A719" s="160"/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 spans="1:26" ht="14.25" customHeight="1" x14ac:dyDescent="0.25">
      <c r="A720" s="160"/>
      <c r="B720" s="160"/>
      <c r="C720" s="160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 spans="1:26" ht="14.25" customHeight="1" x14ac:dyDescent="0.25">
      <c r="A721" s="160"/>
      <c r="B721" s="160"/>
      <c r="C721" s="160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 spans="1:26" ht="14.25" customHeight="1" x14ac:dyDescent="0.25">
      <c r="A722" s="160"/>
      <c r="B722" s="160"/>
      <c r="C722" s="160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 spans="1:26" ht="14.25" customHeight="1" x14ac:dyDescent="0.25">
      <c r="A723" s="160"/>
      <c r="B723" s="160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 spans="1:26" ht="14.25" customHeight="1" x14ac:dyDescent="0.25">
      <c r="A724" s="160"/>
      <c r="B724" s="160"/>
      <c r="C724" s="160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 spans="1:26" ht="14.25" customHeight="1" x14ac:dyDescent="0.25">
      <c r="A725" s="160"/>
      <c r="B725" s="160"/>
      <c r="C725" s="160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 spans="1:26" ht="14.25" customHeight="1" x14ac:dyDescent="0.25">
      <c r="A726" s="160"/>
      <c r="B726" s="160"/>
      <c r="C726" s="160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 spans="1:26" ht="14.25" customHeight="1" x14ac:dyDescent="0.25">
      <c r="A727" s="160"/>
      <c r="B727" s="160"/>
      <c r="C727" s="160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 spans="1:26" ht="14.25" customHeight="1" x14ac:dyDescent="0.25">
      <c r="A728" s="160"/>
      <c r="B728" s="160"/>
      <c r="C728" s="160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 spans="1:26" ht="14.25" customHeight="1" x14ac:dyDescent="0.25">
      <c r="A729" s="160"/>
      <c r="B729" s="160"/>
      <c r="C729" s="160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 spans="1:26" ht="14.25" customHeight="1" x14ac:dyDescent="0.25">
      <c r="A730" s="160"/>
      <c r="B730" s="160"/>
      <c r="C730" s="160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 spans="1:26" ht="14.25" customHeight="1" x14ac:dyDescent="0.25">
      <c r="A731" s="160"/>
      <c r="B731" s="160"/>
      <c r="C731" s="160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 spans="1:26" ht="14.25" customHeight="1" x14ac:dyDescent="0.25">
      <c r="A732" s="160"/>
      <c r="B732" s="160"/>
      <c r="C732" s="160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 spans="1:26" ht="14.25" customHeight="1" x14ac:dyDescent="0.25">
      <c r="A733" s="160"/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 spans="1:26" ht="14.25" customHeight="1" x14ac:dyDescent="0.25">
      <c r="A734" s="160"/>
      <c r="B734" s="160"/>
      <c r="C734" s="160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 spans="1:26" ht="14.25" customHeight="1" x14ac:dyDescent="0.25">
      <c r="A735" s="160"/>
      <c r="B735" s="160"/>
      <c r="C735" s="160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 spans="1:26" ht="14.25" customHeight="1" x14ac:dyDescent="0.25">
      <c r="A736" s="160"/>
      <c r="B736" s="160"/>
      <c r="C736" s="160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 spans="1:26" ht="14.25" customHeight="1" x14ac:dyDescent="0.25">
      <c r="A737" s="160"/>
      <c r="B737" s="160"/>
      <c r="C737" s="160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 spans="1:26" ht="14.25" customHeight="1" x14ac:dyDescent="0.25">
      <c r="A738" s="160"/>
      <c r="B738" s="160"/>
      <c r="C738" s="160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 spans="1:26" ht="14.25" customHeight="1" x14ac:dyDescent="0.25">
      <c r="A739" s="160"/>
      <c r="B739" s="160"/>
      <c r="C739" s="160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 spans="1:26" ht="14.25" customHeight="1" x14ac:dyDescent="0.25">
      <c r="A740" s="160"/>
      <c r="B740" s="160"/>
      <c r="C740" s="160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 spans="1:26" ht="14.25" customHeight="1" x14ac:dyDescent="0.25">
      <c r="A741" s="160"/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 spans="1:26" ht="14.25" customHeight="1" x14ac:dyDescent="0.25">
      <c r="A742" s="160"/>
      <c r="B742" s="160"/>
      <c r="C742" s="160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 spans="1:26" ht="14.25" customHeight="1" x14ac:dyDescent="0.25">
      <c r="A743" s="160"/>
      <c r="B743" s="160"/>
      <c r="C743" s="160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 spans="1:26" ht="14.25" customHeight="1" x14ac:dyDescent="0.25">
      <c r="A744" s="160"/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 spans="1:26" ht="14.25" customHeight="1" x14ac:dyDescent="0.25">
      <c r="A745" s="160"/>
      <c r="B745" s="160"/>
      <c r="C745" s="160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 spans="1:26" ht="14.25" customHeight="1" x14ac:dyDescent="0.25">
      <c r="A746" s="160"/>
      <c r="B746" s="160"/>
      <c r="C746" s="160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 spans="1:26" ht="14.25" customHeight="1" x14ac:dyDescent="0.25">
      <c r="A747" s="160"/>
      <c r="B747" s="160"/>
      <c r="C747" s="160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 spans="1:26" ht="14.25" customHeight="1" x14ac:dyDescent="0.25">
      <c r="A748" s="160"/>
      <c r="B748" s="160"/>
      <c r="C748" s="160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 spans="1:26" ht="14.25" customHeight="1" x14ac:dyDescent="0.25">
      <c r="A749" s="160"/>
      <c r="B749" s="160"/>
      <c r="C749" s="160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 spans="1:26" ht="14.25" customHeight="1" x14ac:dyDescent="0.25">
      <c r="A750" s="160"/>
      <c r="B750" s="160"/>
      <c r="C750" s="160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 spans="1:26" ht="14.25" customHeight="1" x14ac:dyDescent="0.25">
      <c r="A751" s="160"/>
      <c r="B751" s="160"/>
      <c r="C751" s="160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 spans="1:26" ht="14.25" customHeight="1" x14ac:dyDescent="0.25">
      <c r="A752" s="160"/>
      <c r="B752" s="160"/>
      <c r="C752" s="160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 spans="1:26" ht="14.25" customHeight="1" x14ac:dyDescent="0.25">
      <c r="A753" s="160"/>
      <c r="B753" s="160"/>
      <c r="C753" s="160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 spans="1:26" ht="14.25" customHeight="1" x14ac:dyDescent="0.25">
      <c r="A754" s="160"/>
      <c r="B754" s="160"/>
      <c r="C754" s="160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 spans="1:26" ht="14.25" customHeight="1" x14ac:dyDescent="0.25">
      <c r="A755" s="160"/>
      <c r="B755" s="160"/>
      <c r="C755" s="160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 spans="1:26" ht="14.25" customHeight="1" x14ac:dyDescent="0.25">
      <c r="A756" s="160"/>
      <c r="B756" s="160"/>
      <c r="C756" s="160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 spans="1:26" ht="14.25" customHeight="1" x14ac:dyDescent="0.25">
      <c r="A757" s="160"/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 spans="1:26" ht="14.25" customHeight="1" x14ac:dyDescent="0.25">
      <c r="A758" s="160"/>
      <c r="B758" s="160"/>
      <c r="C758" s="160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 spans="1:26" ht="14.25" customHeight="1" x14ac:dyDescent="0.25">
      <c r="A759" s="160"/>
      <c r="B759" s="160"/>
      <c r="C759" s="160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 spans="1:26" ht="14.25" customHeight="1" x14ac:dyDescent="0.25">
      <c r="A760" s="160"/>
      <c r="B760" s="160"/>
      <c r="C760" s="160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 spans="1:26" ht="14.25" customHeight="1" x14ac:dyDescent="0.25">
      <c r="A761" s="160"/>
      <c r="B761" s="160"/>
      <c r="C761" s="160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 spans="1:26" ht="14.25" customHeight="1" x14ac:dyDescent="0.25">
      <c r="A762" s="160"/>
      <c r="B762" s="160"/>
      <c r="C762" s="160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 spans="1:26" ht="14.25" customHeight="1" x14ac:dyDescent="0.25">
      <c r="A763" s="160"/>
      <c r="B763" s="160"/>
      <c r="C763" s="160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 spans="1:26" ht="14.25" customHeight="1" x14ac:dyDescent="0.25">
      <c r="A764" s="160"/>
      <c r="B764" s="160"/>
      <c r="C764" s="160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 spans="1:26" ht="14.25" customHeight="1" x14ac:dyDescent="0.25">
      <c r="A765" s="160"/>
      <c r="B765" s="160"/>
      <c r="C765" s="160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 spans="1:26" ht="14.25" customHeight="1" x14ac:dyDescent="0.25">
      <c r="A766" s="160"/>
      <c r="B766" s="160"/>
      <c r="C766" s="160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 spans="1:26" ht="14.25" customHeight="1" x14ac:dyDescent="0.25">
      <c r="A767" s="160"/>
      <c r="B767" s="160"/>
      <c r="C767" s="160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 spans="1:26" ht="14.25" customHeight="1" x14ac:dyDescent="0.25">
      <c r="A768" s="160"/>
      <c r="B768" s="160"/>
      <c r="C768" s="160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 spans="1:26" ht="14.25" customHeight="1" x14ac:dyDescent="0.25">
      <c r="A769" s="160"/>
      <c r="B769" s="160"/>
      <c r="C769" s="160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 spans="1:26" ht="14.25" customHeight="1" x14ac:dyDescent="0.25">
      <c r="A770" s="160"/>
      <c r="B770" s="160"/>
      <c r="C770" s="160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 spans="1:26" ht="14.25" customHeight="1" x14ac:dyDescent="0.25">
      <c r="A771" s="160"/>
      <c r="B771" s="160"/>
      <c r="C771" s="160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 spans="1:26" ht="14.25" customHeight="1" x14ac:dyDescent="0.25">
      <c r="A772" s="160"/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 spans="1:26" ht="14.25" customHeight="1" x14ac:dyDescent="0.25">
      <c r="A773" s="160"/>
      <c r="B773" s="160"/>
      <c r="C773" s="160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 spans="1:26" ht="14.25" customHeight="1" x14ac:dyDescent="0.25">
      <c r="A774" s="160"/>
      <c r="B774" s="160"/>
      <c r="C774" s="160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 spans="1:26" ht="14.25" customHeight="1" x14ac:dyDescent="0.25">
      <c r="A775" s="160"/>
      <c r="B775" s="160"/>
      <c r="C775" s="160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 spans="1:26" ht="14.25" customHeight="1" x14ac:dyDescent="0.25">
      <c r="A776" s="160"/>
      <c r="B776" s="160"/>
      <c r="C776" s="160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 spans="1:26" ht="14.25" customHeight="1" x14ac:dyDescent="0.25">
      <c r="A777" s="160"/>
      <c r="B777" s="160"/>
      <c r="C777" s="160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 spans="1:26" ht="14.25" customHeight="1" x14ac:dyDescent="0.25">
      <c r="A778" s="160"/>
      <c r="B778" s="160"/>
      <c r="C778" s="160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 spans="1:26" ht="14.25" customHeight="1" x14ac:dyDescent="0.25">
      <c r="A779" s="160"/>
      <c r="B779" s="160"/>
      <c r="C779" s="160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 spans="1:26" ht="14.25" customHeight="1" x14ac:dyDescent="0.25">
      <c r="A780" s="160"/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 spans="1:26" ht="14.25" customHeight="1" x14ac:dyDescent="0.25">
      <c r="A781" s="160"/>
      <c r="B781" s="160"/>
      <c r="C781" s="160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 spans="1:26" ht="14.25" customHeight="1" x14ac:dyDescent="0.25">
      <c r="A782" s="160"/>
      <c r="B782" s="160"/>
      <c r="C782" s="160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 spans="1:26" ht="14.25" customHeight="1" x14ac:dyDescent="0.25">
      <c r="A783" s="160"/>
      <c r="B783" s="160"/>
      <c r="C783" s="160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 spans="1:26" ht="14.25" customHeight="1" x14ac:dyDescent="0.25">
      <c r="A784" s="160"/>
      <c r="B784" s="160"/>
      <c r="C784" s="160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 spans="1:26" ht="14.25" customHeight="1" x14ac:dyDescent="0.25">
      <c r="A785" s="160"/>
      <c r="B785" s="160"/>
      <c r="C785" s="160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 spans="1:26" ht="14.25" customHeight="1" x14ac:dyDescent="0.25">
      <c r="A786" s="160"/>
      <c r="B786" s="160"/>
      <c r="C786" s="160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 spans="1:26" ht="14.25" customHeight="1" x14ac:dyDescent="0.25">
      <c r="A787" s="160"/>
      <c r="B787" s="160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 spans="1:26" ht="14.25" customHeight="1" x14ac:dyDescent="0.25">
      <c r="A788" s="160"/>
      <c r="B788" s="160"/>
      <c r="C788" s="160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 spans="1:26" ht="14.25" customHeight="1" x14ac:dyDescent="0.25">
      <c r="A789" s="160"/>
      <c r="B789" s="160"/>
      <c r="C789" s="160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 spans="1:26" ht="14.25" customHeight="1" x14ac:dyDescent="0.25">
      <c r="A790" s="160"/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 spans="1:26" ht="14.25" customHeight="1" x14ac:dyDescent="0.25">
      <c r="A791" s="160"/>
      <c r="B791" s="160"/>
      <c r="C791" s="160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 spans="1:26" ht="14.25" customHeight="1" x14ac:dyDescent="0.25">
      <c r="A792" s="160"/>
      <c r="B792" s="160"/>
      <c r="C792" s="160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 spans="1:26" ht="14.25" customHeight="1" x14ac:dyDescent="0.25">
      <c r="A793" s="160"/>
      <c r="B793" s="160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 spans="1:26" ht="14.25" customHeight="1" x14ac:dyDescent="0.25">
      <c r="A794" s="160"/>
      <c r="B794" s="160"/>
      <c r="C794" s="160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 spans="1:26" ht="14.25" customHeight="1" x14ac:dyDescent="0.25">
      <c r="A795" s="160"/>
      <c r="B795" s="160"/>
      <c r="C795" s="160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 spans="1:26" ht="14.25" customHeight="1" x14ac:dyDescent="0.25">
      <c r="A796" s="160"/>
      <c r="B796" s="160"/>
      <c r="C796" s="160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 spans="1:26" ht="14.25" customHeight="1" x14ac:dyDescent="0.25">
      <c r="A797" s="160"/>
      <c r="B797" s="160"/>
      <c r="C797" s="160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 spans="1:26" ht="14.25" customHeight="1" x14ac:dyDescent="0.25">
      <c r="A798" s="160"/>
      <c r="B798" s="160"/>
      <c r="C798" s="160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 spans="1:26" ht="14.25" customHeight="1" x14ac:dyDescent="0.25">
      <c r="A799" s="160"/>
      <c r="B799" s="160"/>
      <c r="C799" s="160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 spans="1:26" ht="14.25" customHeight="1" x14ac:dyDescent="0.25">
      <c r="A800" s="160"/>
      <c r="B800" s="160"/>
      <c r="C800" s="160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 spans="1:26" ht="14.25" customHeight="1" x14ac:dyDescent="0.25">
      <c r="A801" s="160"/>
      <c r="B801" s="160"/>
      <c r="C801" s="160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 spans="1:26" ht="14.25" customHeight="1" x14ac:dyDescent="0.25">
      <c r="A802" s="160"/>
      <c r="B802" s="160"/>
      <c r="C802" s="160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 spans="1:26" ht="14.25" customHeight="1" x14ac:dyDescent="0.25">
      <c r="A803" s="160"/>
      <c r="B803" s="160"/>
      <c r="C803" s="160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 spans="1:26" ht="14.25" customHeight="1" x14ac:dyDescent="0.25">
      <c r="A804" s="160"/>
      <c r="B804" s="160"/>
      <c r="C804" s="160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 spans="1:26" ht="14.25" customHeight="1" x14ac:dyDescent="0.25">
      <c r="A805" s="160"/>
      <c r="B805" s="160"/>
      <c r="C805" s="160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 spans="1:26" ht="14.25" customHeight="1" x14ac:dyDescent="0.25">
      <c r="A806" s="160"/>
      <c r="B806" s="160"/>
      <c r="C806" s="160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 spans="1:26" ht="14.25" customHeight="1" x14ac:dyDescent="0.25">
      <c r="A807" s="160"/>
      <c r="B807" s="160"/>
      <c r="C807" s="160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 spans="1:26" ht="14.25" customHeight="1" x14ac:dyDescent="0.25">
      <c r="A808" s="160"/>
      <c r="B808" s="160"/>
      <c r="C808" s="160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 spans="1:26" ht="14.25" customHeight="1" x14ac:dyDescent="0.25">
      <c r="A809" s="160"/>
      <c r="B809" s="160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 spans="1:26" ht="14.25" customHeight="1" x14ac:dyDescent="0.25">
      <c r="A810" s="160"/>
      <c r="B810" s="160"/>
      <c r="C810" s="160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 spans="1:26" ht="14.25" customHeight="1" x14ac:dyDescent="0.25">
      <c r="A811" s="160"/>
      <c r="B811" s="160"/>
      <c r="C811" s="160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 spans="1:26" ht="14.25" customHeight="1" x14ac:dyDescent="0.25">
      <c r="A812" s="160"/>
      <c r="B812" s="160"/>
      <c r="C812" s="160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 spans="1:26" ht="14.25" customHeight="1" x14ac:dyDescent="0.25">
      <c r="A813" s="160"/>
      <c r="B813" s="160"/>
      <c r="C813" s="160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 spans="1:26" ht="14.25" customHeight="1" x14ac:dyDescent="0.25">
      <c r="A814" s="160"/>
      <c r="B814" s="160"/>
      <c r="C814" s="160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 spans="1:26" ht="14.25" customHeight="1" x14ac:dyDescent="0.25">
      <c r="A815" s="160"/>
      <c r="B815" s="160"/>
      <c r="C815" s="160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 spans="1:26" ht="14.25" customHeight="1" x14ac:dyDescent="0.25">
      <c r="A816" s="160"/>
      <c r="B816" s="160"/>
      <c r="C816" s="160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 spans="1:26" ht="14.25" customHeight="1" x14ac:dyDescent="0.25">
      <c r="A817" s="160"/>
      <c r="B817" s="160"/>
      <c r="C817" s="160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 spans="1:26" ht="14.25" customHeight="1" x14ac:dyDescent="0.25">
      <c r="A818" s="160"/>
      <c r="B818" s="160"/>
      <c r="C818" s="160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 spans="1:26" ht="14.25" customHeight="1" x14ac:dyDescent="0.25">
      <c r="A819" s="160"/>
      <c r="B819" s="160"/>
      <c r="C819" s="160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 spans="1:26" ht="14.25" customHeight="1" x14ac:dyDescent="0.25">
      <c r="A820" s="160"/>
      <c r="B820" s="160"/>
      <c r="C820" s="160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 spans="1:26" ht="14.25" customHeight="1" x14ac:dyDescent="0.25">
      <c r="A821" s="160"/>
      <c r="B821" s="160"/>
      <c r="C821" s="160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 spans="1:26" ht="14.25" customHeight="1" x14ac:dyDescent="0.25">
      <c r="A822" s="160"/>
      <c r="B822" s="160"/>
      <c r="C822" s="160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 spans="1:26" ht="14.25" customHeight="1" x14ac:dyDescent="0.25">
      <c r="A823" s="160"/>
      <c r="B823" s="160"/>
      <c r="C823" s="160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 spans="1:26" ht="14.25" customHeight="1" x14ac:dyDescent="0.25">
      <c r="A824" s="160"/>
      <c r="B824" s="160"/>
      <c r="C824" s="160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 spans="1:26" ht="14.25" customHeight="1" x14ac:dyDescent="0.25">
      <c r="A825" s="160"/>
      <c r="B825" s="160"/>
      <c r="C825" s="160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 spans="1:26" ht="14.25" customHeight="1" x14ac:dyDescent="0.25">
      <c r="A826" s="160"/>
      <c r="B826" s="160"/>
      <c r="C826" s="160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 spans="1:26" ht="14.25" customHeight="1" x14ac:dyDescent="0.25">
      <c r="A827" s="160"/>
      <c r="B827" s="160"/>
      <c r="C827" s="160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 spans="1:26" ht="14.25" customHeight="1" x14ac:dyDescent="0.25">
      <c r="A828" s="160"/>
      <c r="B828" s="160"/>
      <c r="C828" s="160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 spans="1:26" ht="14.25" customHeight="1" x14ac:dyDescent="0.25">
      <c r="A829" s="160"/>
      <c r="B829" s="160"/>
      <c r="C829" s="160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 spans="1:26" ht="14.25" customHeight="1" x14ac:dyDescent="0.25">
      <c r="A830" s="160"/>
      <c r="B830" s="160"/>
      <c r="C830" s="160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 spans="1:26" ht="14.25" customHeight="1" x14ac:dyDescent="0.25">
      <c r="A831" s="160"/>
      <c r="B831" s="160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 spans="1:26" ht="14.25" customHeight="1" x14ac:dyDescent="0.25">
      <c r="A832" s="160"/>
      <c r="B832" s="160"/>
      <c r="C832" s="160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 spans="1:26" ht="14.25" customHeight="1" x14ac:dyDescent="0.25">
      <c r="A833" s="160"/>
      <c r="B833" s="160"/>
      <c r="C833" s="160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 spans="1:26" ht="14.25" customHeight="1" x14ac:dyDescent="0.25">
      <c r="A834" s="160"/>
      <c r="B834" s="160"/>
      <c r="C834" s="160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 spans="1:26" ht="14.25" customHeight="1" x14ac:dyDescent="0.25">
      <c r="A835" s="160"/>
      <c r="B835" s="160"/>
      <c r="C835" s="160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 spans="1:26" ht="14.25" customHeight="1" x14ac:dyDescent="0.25">
      <c r="A836" s="160"/>
      <c r="B836" s="160"/>
      <c r="C836" s="160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 spans="1:26" ht="14.25" customHeight="1" x14ac:dyDescent="0.25">
      <c r="A837" s="160"/>
      <c r="B837" s="160"/>
      <c r="C837" s="160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 spans="1:26" ht="14.25" customHeight="1" x14ac:dyDescent="0.25">
      <c r="A838" s="160"/>
      <c r="B838" s="160"/>
      <c r="C838" s="160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 spans="1:26" ht="14.25" customHeight="1" x14ac:dyDescent="0.25">
      <c r="A839" s="160"/>
      <c r="B839" s="160"/>
      <c r="C839" s="160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 spans="1:26" ht="14.25" customHeight="1" x14ac:dyDescent="0.25">
      <c r="A840" s="160"/>
      <c r="B840" s="160"/>
      <c r="C840" s="160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 spans="1:26" ht="14.25" customHeight="1" x14ac:dyDescent="0.25">
      <c r="A841" s="160"/>
      <c r="B841" s="160"/>
      <c r="C841" s="160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 spans="1:26" ht="14.25" customHeight="1" x14ac:dyDescent="0.25">
      <c r="A842" s="160"/>
      <c r="B842" s="160"/>
      <c r="C842" s="160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 spans="1:26" ht="14.25" customHeight="1" x14ac:dyDescent="0.25">
      <c r="A843" s="160"/>
      <c r="B843" s="160"/>
      <c r="C843" s="160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 spans="1:26" ht="14.25" customHeight="1" x14ac:dyDescent="0.25">
      <c r="A844" s="160"/>
      <c r="B844" s="160"/>
      <c r="C844" s="160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 spans="1:26" ht="14.25" customHeight="1" x14ac:dyDescent="0.25">
      <c r="A845" s="160"/>
      <c r="B845" s="160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 spans="1:26" ht="14.25" customHeight="1" x14ac:dyDescent="0.25">
      <c r="A846" s="160"/>
      <c r="B846" s="160"/>
      <c r="C846" s="160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 spans="1:26" ht="14.25" customHeight="1" x14ac:dyDescent="0.25">
      <c r="A847" s="160"/>
      <c r="B847" s="160"/>
      <c r="C847" s="160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 spans="1:26" ht="14.25" customHeight="1" x14ac:dyDescent="0.25">
      <c r="A848" s="160"/>
      <c r="B848" s="160"/>
      <c r="C848" s="160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 spans="1:26" ht="14.25" customHeight="1" x14ac:dyDescent="0.25">
      <c r="A849" s="160"/>
      <c r="B849" s="160"/>
      <c r="C849" s="160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 spans="1:26" ht="14.25" customHeight="1" x14ac:dyDescent="0.25">
      <c r="A850" s="160"/>
      <c r="B850" s="160"/>
      <c r="C850" s="160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 spans="1:26" ht="14.25" customHeight="1" x14ac:dyDescent="0.25">
      <c r="A851" s="160"/>
      <c r="B851" s="160"/>
      <c r="C851" s="160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 spans="1:26" ht="14.25" customHeight="1" x14ac:dyDescent="0.25">
      <c r="A852" s="160"/>
      <c r="B852" s="160"/>
      <c r="C852" s="160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 spans="1:26" ht="14.25" customHeight="1" x14ac:dyDescent="0.25">
      <c r="A853" s="160"/>
      <c r="B853" s="160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 spans="1:26" ht="14.25" customHeight="1" x14ac:dyDescent="0.25">
      <c r="A854" s="160"/>
      <c r="B854" s="160"/>
      <c r="C854" s="160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 spans="1:26" ht="14.25" customHeight="1" x14ac:dyDescent="0.25">
      <c r="A855" s="160"/>
      <c r="B855" s="160"/>
      <c r="C855" s="160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 spans="1:26" ht="14.25" customHeight="1" x14ac:dyDescent="0.25">
      <c r="A856" s="160"/>
      <c r="B856" s="160"/>
      <c r="C856" s="160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 spans="1:26" ht="14.25" customHeight="1" x14ac:dyDescent="0.25">
      <c r="A857" s="160"/>
      <c r="B857" s="160"/>
      <c r="C857" s="160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 spans="1:26" ht="14.25" customHeight="1" x14ac:dyDescent="0.25">
      <c r="A858" s="160"/>
      <c r="B858" s="160"/>
      <c r="C858" s="160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 spans="1:26" ht="14.25" customHeight="1" x14ac:dyDescent="0.25">
      <c r="A859" s="160"/>
      <c r="B859" s="160"/>
      <c r="C859" s="160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 spans="1:26" ht="14.25" customHeight="1" x14ac:dyDescent="0.25">
      <c r="A860" s="160"/>
      <c r="B860" s="160"/>
      <c r="C860" s="160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 spans="1:26" ht="14.25" customHeight="1" x14ac:dyDescent="0.25">
      <c r="A861" s="160"/>
      <c r="B861" s="160"/>
      <c r="C861" s="160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 spans="1:26" ht="14.25" customHeight="1" x14ac:dyDescent="0.25">
      <c r="A862" s="160"/>
      <c r="B862" s="160"/>
      <c r="C862" s="160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 spans="1:26" ht="14.25" customHeight="1" x14ac:dyDescent="0.25">
      <c r="A863" s="160"/>
      <c r="B863" s="160"/>
      <c r="C863" s="160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 spans="1:26" ht="14.25" customHeight="1" x14ac:dyDescent="0.25">
      <c r="A864" s="160"/>
      <c r="B864" s="160"/>
      <c r="C864" s="160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 spans="1:26" ht="14.25" customHeight="1" x14ac:dyDescent="0.25">
      <c r="A865" s="160"/>
      <c r="B865" s="160"/>
      <c r="C865" s="160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 spans="1:26" ht="14.25" customHeight="1" x14ac:dyDescent="0.25">
      <c r="A866" s="160"/>
      <c r="B866" s="160"/>
      <c r="C866" s="160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 spans="1:26" ht="14.25" customHeight="1" x14ac:dyDescent="0.25">
      <c r="A867" s="160"/>
      <c r="B867" s="160"/>
      <c r="C867" s="160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 spans="1:26" ht="14.25" customHeight="1" x14ac:dyDescent="0.25">
      <c r="A868" s="160"/>
      <c r="B868" s="160"/>
      <c r="C868" s="160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 spans="1:26" ht="14.25" customHeight="1" x14ac:dyDescent="0.25">
      <c r="A869" s="160"/>
      <c r="B869" s="160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 spans="1:26" ht="14.25" customHeight="1" x14ac:dyDescent="0.25">
      <c r="A870" s="160"/>
      <c r="B870" s="160"/>
      <c r="C870" s="160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 spans="1:26" ht="14.25" customHeight="1" x14ac:dyDescent="0.25">
      <c r="A871" s="160"/>
      <c r="B871" s="160"/>
      <c r="C871" s="160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 spans="1:26" ht="14.25" customHeight="1" x14ac:dyDescent="0.25">
      <c r="A872" s="160"/>
      <c r="B872" s="160"/>
      <c r="C872" s="160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 spans="1:26" ht="14.25" customHeight="1" x14ac:dyDescent="0.25">
      <c r="A873" s="160"/>
      <c r="B873" s="160"/>
      <c r="C873" s="160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 spans="1:26" ht="14.25" customHeight="1" x14ac:dyDescent="0.25">
      <c r="A874" s="160"/>
      <c r="B874" s="160"/>
      <c r="C874" s="160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 spans="1:26" ht="14.25" customHeight="1" x14ac:dyDescent="0.25">
      <c r="A875" s="160"/>
      <c r="B875" s="160"/>
      <c r="C875" s="160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 spans="1:26" ht="14.25" customHeight="1" x14ac:dyDescent="0.25">
      <c r="A876" s="160"/>
      <c r="B876" s="160"/>
      <c r="C876" s="160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 spans="1:26" ht="14.25" customHeight="1" x14ac:dyDescent="0.25">
      <c r="A877" s="160"/>
      <c r="B877" s="160"/>
      <c r="C877" s="160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 spans="1:26" ht="14.25" customHeight="1" x14ac:dyDescent="0.25">
      <c r="A878" s="160"/>
      <c r="B878" s="160"/>
      <c r="C878" s="160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 spans="1:26" ht="14.25" customHeight="1" x14ac:dyDescent="0.25">
      <c r="A879" s="160"/>
      <c r="B879" s="160"/>
      <c r="C879" s="160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 spans="1:26" ht="14.25" customHeight="1" x14ac:dyDescent="0.25">
      <c r="A880" s="160"/>
      <c r="B880" s="160"/>
      <c r="C880" s="160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 spans="1:26" ht="14.25" customHeight="1" x14ac:dyDescent="0.25">
      <c r="A881" s="160"/>
      <c r="B881" s="160"/>
      <c r="C881" s="160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 spans="1:26" ht="14.25" customHeight="1" x14ac:dyDescent="0.25">
      <c r="A882" s="160"/>
      <c r="B882" s="160"/>
      <c r="C882" s="160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 spans="1:26" ht="14.25" customHeight="1" x14ac:dyDescent="0.25">
      <c r="A883" s="160"/>
      <c r="B883" s="160"/>
      <c r="C883" s="160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 spans="1:26" ht="14.25" customHeight="1" x14ac:dyDescent="0.25">
      <c r="A884" s="160"/>
      <c r="B884" s="160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 spans="1:26" ht="14.25" customHeight="1" x14ac:dyDescent="0.25">
      <c r="A885" s="160"/>
      <c r="B885" s="160"/>
      <c r="C885" s="160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 spans="1:26" ht="14.25" customHeight="1" x14ac:dyDescent="0.25">
      <c r="A886" s="160"/>
      <c r="B886" s="160"/>
      <c r="C886" s="160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 spans="1:26" ht="14.25" customHeight="1" x14ac:dyDescent="0.25">
      <c r="A887" s="160"/>
      <c r="B887" s="160"/>
      <c r="C887" s="160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 spans="1:26" ht="14.25" customHeight="1" x14ac:dyDescent="0.25">
      <c r="A888" s="160"/>
      <c r="B888" s="160"/>
      <c r="C888" s="160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 spans="1:26" ht="14.25" customHeight="1" x14ac:dyDescent="0.25">
      <c r="A889" s="160"/>
      <c r="B889" s="160"/>
      <c r="C889" s="160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 spans="1:26" ht="14.25" customHeight="1" x14ac:dyDescent="0.25">
      <c r="A890" s="160"/>
      <c r="B890" s="160"/>
      <c r="C890" s="160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 spans="1:26" ht="14.25" customHeight="1" x14ac:dyDescent="0.25">
      <c r="A891" s="160"/>
      <c r="B891" s="160"/>
      <c r="C891" s="160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 spans="1:26" ht="14.25" customHeight="1" x14ac:dyDescent="0.25">
      <c r="A892" s="160"/>
      <c r="B892" s="160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 spans="1:26" ht="14.25" customHeight="1" x14ac:dyDescent="0.25">
      <c r="A893" s="160"/>
      <c r="B893" s="160"/>
      <c r="C893" s="160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 spans="1:26" ht="14.25" customHeight="1" x14ac:dyDescent="0.25">
      <c r="A894" s="160"/>
      <c r="B894" s="160"/>
      <c r="C894" s="160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 spans="1:26" ht="14.25" customHeight="1" x14ac:dyDescent="0.25">
      <c r="A895" s="160"/>
      <c r="B895" s="160"/>
      <c r="C895" s="160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 spans="1:26" ht="14.25" customHeight="1" x14ac:dyDescent="0.25">
      <c r="A896" s="160"/>
      <c r="B896" s="160"/>
      <c r="C896" s="160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 spans="1:26" ht="14.25" customHeight="1" x14ac:dyDescent="0.25">
      <c r="A897" s="160"/>
      <c r="B897" s="160"/>
      <c r="C897" s="160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 spans="1:26" ht="14.25" customHeight="1" x14ac:dyDescent="0.25">
      <c r="A898" s="160"/>
      <c r="B898" s="160"/>
      <c r="C898" s="160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 spans="1:26" ht="14.25" customHeight="1" x14ac:dyDescent="0.25">
      <c r="A899" s="160"/>
      <c r="B899" s="160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 spans="1:26" ht="14.25" customHeight="1" x14ac:dyDescent="0.25">
      <c r="A900" s="160"/>
      <c r="B900" s="160"/>
      <c r="C900" s="160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 spans="1:26" ht="14.25" customHeight="1" x14ac:dyDescent="0.25">
      <c r="A901" s="160"/>
      <c r="B901" s="160"/>
      <c r="C901" s="160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 spans="1:26" ht="14.25" customHeight="1" x14ac:dyDescent="0.25">
      <c r="A902" s="160"/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 spans="1:26" ht="14.25" customHeight="1" x14ac:dyDescent="0.25">
      <c r="A903" s="160"/>
      <c r="B903" s="160"/>
      <c r="C903" s="160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 spans="1:26" ht="14.25" customHeight="1" x14ac:dyDescent="0.25">
      <c r="A904" s="160"/>
      <c r="B904" s="160"/>
      <c r="C904" s="160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 spans="1:26" ht="14.25" customHeight="1" x14ac:dyDescent="0.25">
      <c r="A905" s="160"/>
      <c r="B905" s="160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 spans="1:26" ht="14.25" customHeight="1" x14ac:dyDescent="0.25">
      <c r="A906" s="160"/>
      <c r="B906" s="160"/>
      <c r="C906" s="160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 spans="1:26" ht="14.25" customHeight="1" x14ac:dyDescent="0.25">
      <c r="A907" s="160"/>
      <c r="B907" s="160"/>
      <c r="C907" s="160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 spans="1:26" ht="14.25" customHeight="1" x14ac:dyDescent="0.25">
      <c r="A908" s="160"/>
      <c r="B908" s="160"/>
      <c r="C908" s="160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 spans="1:26" ht="14.25" customHeight="1" x14ac:dyDescent="0.25">
      <c r="A909" s="160"/>
      <c r="B909" s="160"/>
      <c r="C909" s="160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 spans="1:26" ht="14.25" customHeight="1" x14ac:dyDescent="0.25">
      <c r="A910" s="160"/>
      <c r="B910" s="160"/>
      <c r="C910" s="160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 spans="1:26" ht="14.25" customHeight="1" x14ac:dyDescent="0.25">
      <c r="A911" s="160"/>
      <c r="B911" s="160"/>
      <c r="C911" s="160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 spans="1:26" ht="14.25" customHeight="1" x14ac:dyDescent="0.25">
      <c r="A912" s="160"/>
      <c r="B912" s="160"/>
      <c r="C912" s="160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 spans="1:26" ht="14.25" customHeight="1" x14ac:dyDescent="0.25">
      <c r="A913" s="160"/>
      <c r="B913" s="160"/>
      <c r="C913" s="160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 spans="1:26" ht="14.25" customHeight="1" x14ac:dyDescent="0.25">
      <c r="A914" s="160"/>
      <c r="B914" s="160"/>
      <c r="C914" s="160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 spans="1:26" ht="14.25" customHeight="1" x14ac:dyDescent="0.25">
      <c r="A915" s="160"/>
      <c r="B915" s="160"/>
      <c r="C915" s="160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 spans="1:26" ht="14.25" customHeight="1" x14ac:dyDescent="0.25">
      <c r="A916" s="160"/>
      <c r="B916" s="160"/>
      <c r="C916" s="160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 spans="1:26" ht="14.25" customHeight="1" x14ac:dyDescent="0.25">
      <c r="A917" s="160"/>
      <c r="B917" s="160"/>
      <c r="C917" s="160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 spans="1:26" ht="14.25" customHeight="1" x14ac:dyDescent="0.25">
      <c r="A918" s="160"/>
      <c r="B918" s="160"/>
      <c r="C918" s="160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 spans="1:26" ht="14.25" customHeight="1" x14ac:dyDescent="0.25">
      <c r="A919" s="160"/>
      <c r="B919" s="160"/>
      <c r="C919" s="160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 spans="1:26" ht="14.25" customHeight="1" x14ac:dyDescent="0.25">
      <c r="A920" s="160"/>
      <c r="B920" s="160"/>
      <c r="C920" s="160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 spans="1:26" ht="14.25" customHeight="1" x14ac:dyDescent="0.25">
      <c r="A921" s="160"/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 spans="1:26" ht="14.25" customHeight="1" x14ac:dyDescent="0.25">
      <c r="A922" s="160"/>
      <c r="B922" s="160"/>
      <c r="C922" s="160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 spans="1:26" ht="14.25" customHeight="1" x14ac:dyDescent="0.25">
      <c r="A923" s="160"/>
      <c r="B923" s="160"/>
      <c r="C923" s="160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 spans="1:26" ht="14.25" customHeight="1" x14ac:dyDescent="0.25">
      <c r="A924" s="160"/>
      <c r="B924" s="160"/>
      <c r="C924" s="160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 spans="1:26" ht="14.25" customHeight="1" x14ac:dyDescent="0.25">
      <c r="A925" s="160"/>
      <c r="B925" s="160"/>
      <c r="C925" s="160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 spans="1:26" ht="14.25" customHeight="1" x14ac:dyDescent="0.25">
      <c r="A926" s="160"/>
      <c r="B926" s="160"/>
      <c r="C926" s="160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 spans="1:26" ht="14.25" customHeight="1" x14ac:dyDescent="0.25">
      <c r="A927" s="160"/>
      <c r="B927" s="160"/>
      <c r="C927" s="160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 spans="1:26" ht="14.25" customHeight="1" x14ac:dyDescent="0.25">
      <c r="A928" s="160"/>
      <c r="B928" s="160"/>
      <c r="C928" s="160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 spans="1:26" ht="14.25" customHeight="1" x14ac:dyDescent="0.25">
      <c r="A929" s="160"/>
      <c r="B929" s="160"/>
      <c r="C929" s="160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 spans="1:26" ht="14.25" customHeight="1" x14ac:dyDescent="0.25">
      <c r="A930" s="160"/>
      <c r="B930" s="160"/>
      <c r="C930" s="160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 spans="1:26" ht="14.25" customHeight="1" x14ac:dyDescent="0.25">
      <c r="A931" s="160"/>
      <c r="B931" s="160"/>
      <c r="C931" s="160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 spans="1:26" ht="14.25" customHeight="1" x14ac:dyDescent="0.25">
      <c r="A932" s="160"/>
      <c r="B932" s="160"/>
      <c r="C932" s="160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 spans="1:26" ht="14.25" customHeight="1" x14ac:dyDescent="0.25">
      <c r="A933" s="160"/>
      <c r="B933" s="160"/>
      <c r="C933" s="160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 spans="1:26" ht="14.25" customHeight="1" x14ac:dyDescent="0.25">
      <c r="A934" s="160"/>
      <c r="B934" s="160"/>
      <c r="C934" s="160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 spans="1:26" ht="14.25" customHeight="1" x14ac:dyDescent="0.25">
      <c r="A935" s="160"/>
      <c r="B935" s="160"/>
      <c r="C935" s="160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 spans="1:26" ht="14.25" customHeight="1" x14ac:dyDescent="0.25">
      <c r="A936" s="160"/>
      <c r="B936" s="160"/>
      <c r="C936" s="160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 spans="1:26" ht="14.25" customHeight="1" x14ac:dyDescent="0.25">
      <c r="A937" s="160"/>
      <c r="B937" s="160"/>
      <c r="C937" s="160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 spans="1:26" ht="14.25" customHeight="1" x14ac:dyDescent="0.25">
      <c r="A938" s="160"/>
      <c r="B938" s="160"/>
      <c r="C938" s="160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 spans="1:26" ht="14.25" customHeight="1" x14ac:dyDescent="0.25">
      <c r="A939" s="160"/>
      <c r="B939" s="160"/>
      <c r="C939" s="160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 spans="1:26" ht="14.25" customHeight="1" x14ac:dyDescent="0.25">
      <c r="A940" s="160"/>
      <c r="B940" s="160"/>
      <c r="C940" s="160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 spans="1:26" ht="14.25" customHeight="1" x14ac:dyDescent="0.25">
      <c r="A941" s="160"/>
      <c r="B941" s="160"/>
      <c r="C941" s="160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 spans="1:26" ht="14.25" customHeight="1" x14ac:dyDescent="0.25">
      <c r="A942" s="160"/>
      <c r="B942" s="160"/>
      <c r="C942" s="160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 spans="1:26" ht="14.25" customHeight="1" x14ac:dyDescent="0.25">
      <c r="A943" s="160"/>
      <c r="B943" s="160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 spans="1:26" ht="14.25" customHeight="1" x14ac:dyDescent="0.25">
      <c r="A944" s="160"/>
      <c r="B944" s="160"/>
      <c r="C944" s="160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 spans="1:26" ht="14.25" customHeight="1" x14ac:dyDescent="0.25">
      <c r="A945" s="160"/>
      <c r="B945" s="160"/>
      <c r="C945" s="160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 spans="1:26" ht="14.25" customHeight="1" x14ac:dyDescent="0.25">
      <c r="A946" s="160"/>
      <c r="B946" s="160"/>
      <c r="C946" s="160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 spans="1:26" ht="14.25" customHeight="1" x14ac:dyDescent="0.25">
      <c r="A947" s="160"/>
      <c r="B947" s="160"/>
      <c r="C947" s="160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 spans="1:26" ht="14.25" customHeight="1" x14ac:dyDescent="0.25">
      <c r="A948" s="160"/>
      <c r="B948" s="160"/>
      <c r="C948" s="160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 spans="1:26" ht="14.25" customHeight="1" x14ac:dyDescent="0.25">
      <c r="A949" s="160"/>
      <c r="B949" s="160"/>
      <c r="C949" s="160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 spans="1:26" ht="14.25" customHeight="1" x14ac:dyDescent="0.25">
      <c r="A950" s="160"/>
      <c r="B950" s="160"/>
      <c r="C950" s="160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 spans="1:26" ht="14.25" customHeight="1" x14ac:dyDescent="0.25">
      <c r="A951" s="160"/>
      <c r="B951" s="160"/>
      <c r="C951" s="160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 spans="1:26" ht="14.25" customHeight="1" x14ac:dyDescent="0.25">
      <c r="A952" s="160"/>
      <c r="B952" s="160"/>
      <c r="C952" s="160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 spans="1:26" ht="14.25" customHeight="1" x14ac:dyDescent="0.25">
      <c r="A953" s="160"/>
      <c r="B953" s="160"/>
      <c r="C953" s="160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 spans="1:26" ht="14.25" customHeight="1" x14ac:dyDescent="0.25">
      <c r="A954" s="160"/>
      <c r="B954" s="160"/>
      <c r="C954" s="160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 spans="1:26" ht="14.25" customHeight="1" x14ac:dyDescent="0.25">
      <c r="A955" s="160"/>
      <c r="B955" s="160"/>
      <c r="C955" s="160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 spans="1:26" ht="14.25" customHeight="1" x14ac:dyDescent="0.25">
      <c r="A956" s="160"/>
      <c r="B956" s="160"/>
      <c r="C956" s="160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 spans="1:26" ht="14.25" customHeight="1" x14ac:dyDescent="0.25">
      <c r="A957" s="160"/>
      <c r="B957" s="160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 spans="1:26" ht="14.25" customHeight="1" x14ac:dyDescent="0.25">
      <c r="A958" s="160"/>
      <c r="B958" s="160"/>
      <c r="C958" s="160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 spans="1:26" ht="14.25" customHeight="1" x14ac:dyDescent="0.25">
      <c r="A959" s="160"/>
      <c r="B959" s="160"/>
      <c r="C959" s="160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 spans="1:26" ht="14.25" customHeight="1" x14ac:dyDescent="0.25">
      <c r="A960" s="160"/>
      <c r="B960" s="160"/>
      <c r="C960" s="160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 spans="1:26" ht="14.25" customHeight="1" x14ac:dyDescent="0.25">
      <c r="A961" s="160"/>
      <c r="B961" s="160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 spans="1:26" ht="14.25" customHeight="1" x14ac:dyDescent="0.25">
      <c r="A962" s="160"/>
      <c r="B962" s="160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 spans="1:26" ht="14.25" customHeight="1" x14ac:dyDescent="0.25">
      <c r="A963" s="160"/>
      <c r="B963" s="160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 spans="1:26" ht="14.25" customHeight="1" x14ac:dyDescent="0.25">
      <c r="A964" s="160"/>
      <c r="B964" s="160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 spans="1:26" ht="14.25" customHeight="1" x14ac:dyDescent="0.25">
      <c r="A965" s="160"/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 spans="1:26" ht="14.25" customHeight="1" x14ac:dyDescent="0.25">
      <c r="A966" s="160"/>
      <c r="B966" s="160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 spans="1:26" ht="14.25" customHeight="1" x14ac:dyDescent="0.25">
      <c r="A967" s="160"/>
      <c r="B967" s="160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 spans="1:26" ht="14.25" customHeight="1" x14ac:dyDescent="0.25">
      <c r="A968" s="160"/>
      <c r="B968" s="160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 spans="1:26" ht="14.25" customHeight="1" x14ac:dyDescent="0.25">
      <c r="A969" s="160"/>
      <c r="B969" s="160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 spans="1:26" ht="14.25" customHeight="1" x14ac:dyDescent="0.25">
      <c r="A970" s="160"/>
      <c r="B970" s="160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 spans="1:26" ht="14.25" customHeight="1" x14ac:dyDescent="0.25">
      <c r="A971" s="160"/>
      <c r="B971" s="160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 spans="1:26" ht="14.25" customHeight="1" x14ac:dyDescent="0.25">
      <c r="A972" s="160"/>
      <c r="B972" s="160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 spans="1:26" ht="14.25" customHeight="1" x14ac:dyDescent="0.25">
      <c r="A973" s="160"/>
      <c r="B973" s="160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 spans="1:26" ht="14.25" customHeight="1" x14ac:dyDescent="0.25">
      <c r="A974" s="160"/>
      <c r="B974" s="160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 spans="1:26" ht="14.25" customHeight="1" x14ac:dyDescent="0.25">
      <c r="A975" s="160"/>
      <c r="B975" s="160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 spans="1:26" ht="14.25" customHeight="1" x14ac:dyDescent="0.25">
      <c r="A976" s="160"/>
      <c r="B976" s="160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 spans="1:26" ht="14.25" customHeight="1" x14ac:dyDescent="0.25">
      <c r="A977" s="160"/>
      <c r="B977" s="160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 spans="1:26" ht="14.25" customHeight="1" x14ac:dyDescent="0.25">
      <c r="A978" s="160"/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 spans="1:26" ht="14.25" customHeight="1" x14ac:dyDescent="0.25">
      <c r="A979" s="160"/>
      <c r="B979" s="160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 spans="1:26" ht="14.25" customHeight="1" x14ac:dyDescent="0.25">
      <c r="A980" s="160"/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  <row r="981" spans="1:26" ht="14.25" customHeight="1" x14ac:dyDescent="0.25">
      <c r="A981" s="160"/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</row>
    <row r="982" spans="1:26" ht="14.25" customHeight="1" x14ac:dyDescent="0.25">
      <c r="A982" s="160"/>
      <c r="B982" s="160"/>
      <c r="C982" s="160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</row>
    <row r="983" spans="1:26" ht="14.25" customHeight="1" x14ac:dyDescent="0.25">
      <c r="A983" s="160"/>
      <c r="B983" s="160"/>
      <c r="C983" s="160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</row>
    <row r="984" spans="1:26" ht="14.25" customHeight="1" x14ac:dyDescent="0.25">
      <c r="A984" s="160"/>
      <c r="B984" s="160"/>
      <c r="C984" s="160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</row>
    <row r="985" spans="1:26" ht="14.25" customHeight="1" x14ac:dyDescent="0.25">
      <c r="A985" s="160"/>
      <c r="B985" s="160"/>
      <c r="C985" s="160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</row>
    <row r="986" spans="1:26" ht="14.25" customHeight="1" x14ac:dyDescent="0.25">
      <c r="A986" s="160"/>
      <c r="B986" s="160"/>
      <c r="C986" s="160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</row>
    <row r="987" spans="1:26" ht="14.25" customHeight="1" x14ac:dyDescent="0.25">
      <c r="A987" s="160"/>
      <c r="B987" s="160"/>
      <c r="C987" s="160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</row>
    <row r="988" spans="1:26" ht="14.25" customHeight="1" x14ac:dyDescent="0.25">
      <c r="A988" s="160"/>
      <c r="B988" s="160"/>
      <c r="C988" s="160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</row>
    <row r="989" spans="1:26" ht="14.25" customHeight="1" x14ac:dyDescent="0.25">
      <c r="A989" s="160"/>
      <c r="B989" s="160"/>
      <c r="C989" s="160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</row>
    <row r="990" spans="1:26" ht="14.25" customHeight="1" x14ac:dyDescent="0.25">
      <c r="A990" s="160"/>
      <c r="B990" s="160"/>
      <c r="C990" s="160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</row>
    <row r="991" spans="1:26" ht="14.25" customHeight="1" x14ac:dyDescent="0.25">
      <c r="A991" s="160"/>
      <c r="B991" s="160"/>
      <c r="C991" s="160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</row>
    <row r="992" spans="1:26" ht="14.25" customHeight="1" x14ac:dyDescent="0.25">
      <c r="A992" s="160"/>
      <c r="B992" s="160"/>
      <c r="C992" s="160"/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</row>
    <row r="993" spans="1:26" ht="14.25" customHeight="1" x14ac:dyDescent="0.25">
      <c r="A993" s="160"/>
      <c r="B993" s="160"/>
      <c r="C993" s="160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</row>
    <row r="994" spans="1:26" ht="14.25" customHeight="1" x14ac:dyDescent="0.25">
      <c r="A994" s="160"/>
      <c r="B994" s="160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</row>
    <row r="995" spans="1:26" ht="14.25" customHeight="1" x14ac:dyDescent="0.25">
      <c r="A995" s="160"/>
      <c r="B995" s="160"/>
      <c r="C995" s="160"/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</row>
    <row r="996" spans="1:26" ht="14.25" customHeight="1" x14ac:dyDescent="0.25">
      <c r="A996" s="160"/>
      <c r="B996" s="160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</row>
    <row r="997" spans="1:26" ht="14.25" customHeight="1" x14ac:dyDescent="0.25">
      <c r="A997" s="160"/>
      <c r="B997" s="160"/>
      <c r="C997" s="160"/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</row>
  </sheetData>
  <mergeCells count="1">
    <mergeCell ref="B19:D19"/>
  </mergeCells>
  <pageMargins left="0.7" right="0.7" top="0.78740157499999996" bottom="0.78740157499999996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CA8C7-F272-4FC9-B9B9-C3E8963CBB7C}">
  <dimension ref="A1:G8"/>
  <sheetViews>
    <sheetView zoomScaleNormal="100" zoomScaleSheetLayoutView="100" workbookViewId="0">
      <selection activeCell="F21" sqref="F21"/>
    </sheetView>
  </sheetViews>
  <sheetFormatPr defaultRowHeight="12.75" x14ac:dyDescent="0.2"/>
  <cols>
    <col min="1" max="1" width="2.28515625" customWidth="1"/>
    <col min="2" max="2" width="41" customWidth="1"/>
    <col min="3" max="3" width="17.28515625" customWidth="1"/>
    <col min="4" max="4" width="11.42578125" customWidth="1"/>
    <col min="5" max="7" width="10.28515625" customWidth="1"/>
    <col min="8" max="8" width="2.28515625" customWidth="1"/>
  </cols>
  <sheetData>
    <row r="1" spans="1:7" ht="41.25" customHeight="1" x14ac:dyDescent="0.2">
      <c r="A1" s="35"/>
      <c r="B1" s="231" t="s">
        <v>184</v>
      </c>
      <c r="C1" s="231"/>
      <c r="D1" s="231"/>
      <c r="E1" s="231"/>
      <c r="F1" s="231"/>
      <c r="G1" s="231"/>
    </row>
    <row r="2" spans="1:7" ht="6" customHeight="1" x14ac:dyDescent="0.2">
      <c r="A2" s="35"/>
      <c r="B2" s="36"/>
      <c r="C2" s="42"/>
      <c r="D2" s="42"/>
      <c r="E2" s="42"/>
      <c r="F2" s="42"/>
      <c r="G2" s="42"/>
    </row>
    <row r="3" spans="1:7" ht="51" x14ac:dyDescent="0.2">
      <c r="B3" s="226"/>
      <c r="C3" s="227"/>
      <c r="D3" s="228"/>
      <c r="E3" s="29" t="s">
        <v>185</v>
      </c>
      <c r="F3" s="29" t="s">
        <v>186</v>
      </c>
      <c r="G3" s="29" t="s">
        <v>187</v>
      </c>
    </row>
    <row r="4" spans="1:7" ht="19.5" customHeight="1" x14ac:dyDescent="0.2">
      <c r="B4" s="229" t="s">
        <v>188</v>
      </c>
      <c r="C4" s="229"/>
      <c r="D4" s="33" t="s">
        <v>189</v>
      </c>
      <c r="E4" s="230">
        <v>235</v>
      </c>
      <c r="F4" s="230"/>
      <c r="G4" s="230"/>
    </row>
    <row r="5" spans="1:7" x14ac:dyDescent="0.2">
      <c r="B5" s="33" t="s">
        <v>190</v>
      </c>
      <c r="C5" s="46" t="s">
        <v>191</v>
      </c>
      <c r="D5" s="46" t="s">
        <v>192</v>
      </c>
      <c r="E5" s="47">
        <v>93</v>
      </c>
      <c r="F5" s="31">
        <v>98.5</v>
      </c>
      <c r="G5" s="47">
        <v>106</v>
      </c>
    </row>
    <row r="6" spans="1:7" x14ac:dyDescent="0.2">
      <c r="B6" s="33" t="s">
        <v>193</v>
      </c>
      <c r="C6" s="46"/>
      <c r="D6" s="46" t="s">
        <v>48</v>
      </c>
      <c r="E6" s="27" t="s">
        <v>194</v>
      </c>
      <c r="F6" s="31" t="s">
        <v>195</v>
      </c>
      <c r="G6" s="30" t="s">
        <v>196</v>
      </c>
    </row>
    <row r="7" spans="1:7" x14ac:dyDescent="0.2">
      <c r="B7" s="33" t="s">
        <v>197</v>
      </c>
      <c r="C7" s="46" t="s">
        <v>198</v>
      </c>
      <c r="D7" s="46" t="s">
        <v>52</v>
      </c>
      <c r="E7" s="44">
        <v>0</v>
      </c>
      <c r="F7" s="45">
        <v>0.6</v>
      </c>
      <c r="G7" s="44">
        <v>1</v>
      </c>
    </row>
    <row r="8" spans="1:7" x14ac:dyDescent="0.2">
      <c r="F8" s="43"/>
    </row>
  </sheetData>
  <mergeCells count="4">
    <mergeCell ref="B3:D3"/>
    <mergeCell ref="B4:C4"/>
    <mergeCell ref="E4:G4"/>
    <mergeCell ref="B1:G1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E1D4A-CAE4-480C-AAFA-CE5FCCA876C6}">
  <dimension ref="A1:G24"/>
  <sheetViews>
    <sheetView topLeftCell="A14" zoomScaleNormal="100" zoomScaleSheetLayoutView="100" workbookViewId="0">
      <selection activeCell="B5" sqref="B5:C7"/>
    </sheetView>
  </sheetViews>
  <sheetFormatPr defaultColWidth="9.140625" defaultRowHeight="12.75" x14ac:dyDescent="0.2"/>
  <cols>
    <col min="1" max="1" width="3.5703125" style="6" customWidth="1"/>
    <col min="2" max="2" width="4.85546875" style="6" customWidth="1"/>
    <col min="3" max="3" width="28.28515625" style="6" customWidth="1"/>
    <col min="4" max="4" width="19.5703125" style="6" customWidth="1"/>
    <col min="5" max="6" width="17" style="6" customWidth="1"/>
    <col min="7" max="7" width="1.5703125" style="6" customWidth="1"/>
    <col min="8" max="16384" width="9.140625" style="6"/>
  </cols>
  <sheetData>
    <row r="1" spans="1:7" ht="12.75" customHeight="1" x14ac:dyDescent="0.2">
      <c r="A1" s="232" t="s">
        <v>199</v>
      </c>
      <c r="B1" s="233"/>
      <c r="C1" s="233"/>
      <c r="D1" s="233"/>
      <c r="E1" s="233"/>
      <c r="F1" s="234"/>
      <c r="G1" s="70"/>
    </row>
    <row r="2" spans="1:7" ht="34.5" customHeight="1" x14ac:dyDescent="0.2">
      <c r="A2" s="235"/>
      <c r="B2" s="236"/>
      <c r="C2" s="236"/>
      <c r="D2" s="236"/>
      <c r="E2" s="236"/>
      <c r="F2" s="237"/>
      <c r="G2" s="55"/>
    </row>
    <row r="3" spans="1:7" x14ac:dyDescent="0.2">
      <c r="A3" s="7"/>
      <c r="E3" s="69"/>
      <c r="F3" s="68"/>
      <c r="G3" s="55"/>
    </row>
    <row r="4" spans="1:7" ht="19.5" customHeight="1" x14ac:dyDescent="0.2">
      <c r="A4" s="7"/>
      <c r="B4" s="238" t="s">
        <v>200</v>
      </c>
      <c r="C4" s="239"/>
      <c r="D4" s="239"/>
      <c r="E4" s="58" t="s">
        <v>201</v>
      </c>
      <c r="F4" s="58" t="s">
        <v>202</v>
      </c>
      <c r="G4" s="55"/>
    </row>
    <row r="5" spans="1:7" ht="22.5" customHeight="1" x14ac:dyDescent="0.2">
      <c r="A5" s="7"/>
      <c r="B5" s="242" t="s">
        <v>203</v>
      </c>
      <c r="C5" s="243"/>
      <c r="D5" s="67" t="s">
        <v>204</v>
      </c>
      <c r="E5" s="66" t="s">
        <v>48</v>
      </c>
      <c r="F5" s="63">
        <v>500</v>
      </c>
      <c r="G5" s="55"/>
    </row>
    <row r="6" spans="1:7" ht="22.5" customHeight="1" x14ac:dyDescent="0.2">
      <c r="A6" s="7"/>
      <c r="B6" s="244"/>
      <c r="C6" s="244"/>
      <c r="D6" s="65" t="s">
        <v>198</v>
      </c>
      <c r="E6" s="64" t="s">
        <v>48</v>
      </c>
      <c r="F6" s="63">
        <v>485</v>
      </c>
      <c r="G6" s="55"/>
    </row>
    <row r="7" spans="1:7" ht="42.75" customHeight="1" x14ac:dyDescent="0.2">
      <c r="A7" s="7"/>
      <c r="B7" s="244"/>
      <c r="C7" s="244"/>
      <c r="D7" s="65" t="s">
        <v>205</v>
      </c>
      <c r="E7" s="64" t="s">
        <v>48</v>
      </c>
      <c r="F7" s="63">
        <v>450</v>
      </c>
      <c r="G7" s="55"/>
    </row>
    <row r="8" spans="1:7" ht="22.5" customHeight="1" x14ac:dyDescent="0.2">
      <c r="A8" s="7"/>
      <c r="B8" s="245" t="s">
        <v>206</v>
      </c>
      <c r="C8" s="244"/>
      <c r="D8" s="65" t="s">
        <v>204</v>
      </c>
      <c r="E8" s="64" t="s">
        <v>207</v>
      </c>
      <c r="F8" s="63" t="s">
        <v>208</v>
      </c>
      <c r="G8" s="55"/>
    </row>
    <row r="9" spans="1:7" ht="22.5" customHeight="1" x14ac:dyDescent="0.2">
      <c r="A9" s="7"/>
      <c r="B9" s="244"/>
      <c r="C9" s="244"/>
      <c r="D9" s="65" t="s">
        <v>191</v>
      </c>
      <c r="E9" s="64" t="s">
        <v>207</v>
      </c>
      <c r="F9" s="63">
        <v>7.2</v>
      </c>
      <c r="G9" s="55"/>
    </row>
    <row r="10" spans="1:7" ht="39" customHeight="1" x14ac:dyDescent="0.2">
      <c r="A10" s="7"/>
      <c r="B10" s="244"/>
      <c r="C10" s="244"/>
      <c r="D10" s="65" t="s">
        <v>205</v>
      </c>
      <c r="E10" s="64" t="s">
        <v>207</v>
      </c>
      <c r="F10" s="63" t="s">
        <v>26</v>
      </c>
      <c r="G10" s="55"/>
    </row>
    <row r="11" spans="1:7" ht="121.5" customHeight="1" x14ac:dyDescent="0.2">
      <c r="A11" s="60" t="s">
        <v>209</v>
      </c>
      <c r="B11" s="240" t="s">
        <v>210</v>
      </c>
      <c r="C11" s="241"/>
      <c r="D11" s="241"/>
      <c r="E11" s="241"/>
      <c r="F11" s="241"/>
      <c r="G11" s="55"/>
    </row>
    <row r="12" spans="1:7" ht="72" customHeight="1" x14ac:dyDescent="0.2">
      <c r="A12" s="61"/>
      <c r="B12" s="62" t="s">
        <v>211</v>
      </c>
      <c r="C12" s="249" t="s">
        <v>212</v>
      </c>
      <c r="D12" s="249"/>
      <c r="E12" s="249"/>
      <c r="F12" s="249"/>
      <c r="G12" s="55"/>
    </row>
    <row r="13" spans="1:7" ht="68.25" customHeight="1" x14ac:dyDescent="0.2">
      <c r="A13" s="61"/>
      <c r="B13" s="62" t="s">
        <v>213</v>
      </c>
      <c r="C13" s="249" t="s">
        <v>214</v>
      </c>
      <c r="D13" s="249"/>
      <c r="E13" s="249"/>
      <c r="F13" s="249"/>
      <c r="G13" s="55"/>
    </row>
    <row r="14" spans="1:7" ht="128.25" customHeight="1" x14ac:dyDescent="0.2">
      <c r="A14" s="61"/>
      <c r="B14" s="62" t="s">
        <v>215</v>
      </c>
      <c r="C14" s="249" t="s">
        <v>216</v>
      </c>
      <c r="D14" s="249"/>
      <c r="E14" s="249"/>
      <c r="F14" s="249"/>
      <c r="G14" s="55"/>
    </row>
    <row r="15" spans="1:7" ht="82.5" customHeight="1" x14ac:dyDescent="0.2">
      <c r="A15" s="61"/>
      <c r="B15" s="240" t="s">
        <v>217</v>
      </c>
      <c r="C15" s="247"/>
      <c r="D15" s="247"/>
      <c r="E15" s="247"/>
      <c r="F15" s="247"/>
      <c r="G15" s="55"/>
    </row>
    <row r="16" spans="1:7" ht="66" customHeight="1" x14ac:dyDescent="0.2">
      <c r="A16" s="60" t="s">
        <v>218</v>
      </c>
      <c r="B16" s="59"/>
      <c r="C16" s="240" t="s">
        <v>219</v>
      </c>
      <c r="D16" s="241"/>
      <c r="E16" s="241"/>
      <c r="F16" s="241"/>
      <c r="G16" s="55"/>
    </row>
    <row r="17" spans="1:7" ht="34.5" customHeight="1" x14ac:dyDescent="0.2">
      <c r="A17" s="7"/>
      <c r="B17" s="240" t="s">
        <v>220</v>
      </c>
      <c r="C17" s="241"/>
      <c r="D17" s="241"/>
      <c r="E17" s="241"/>
      <c r="F17" s="241"/>
      <c r="G17" s="55"/>
    </row>
    <row r="18" spans="1:7" ht="32.25" customHeight="1" x14ac:dyDescent="0.2">
      <c r="A18" s="7"/>
      <c r="B18" s="238" t="s">
        <v>200</v>
      </c>
      <c r="C18" s="239"/>
      <c r="D18" s="239"/>
      <c r="E18" s="58" t="s">
        <v>201</v>
      </c>
      <c r="F18" s="58" t="s">
        <v>202</v>
      </c>
      <c r="G18" s="55"/>
    </row>
    <row r="19" spans="1:7" ht="17.25" customHeight="1" x14ac:dyDescent="0.2">
      <c r="A19" s="7"/>
      <c r="B19" s="250" t="s">
        <v>221</v>
      </c>
      <c r="C19" s="251"/>
      <c r="D19" s="252"/>
      <c r="E19" s="11" t="s">
        <v>222</v>
      </c>
      <c r="F19" s="11">
        <v>0.3</v>
      </c>
      <c r="G19" s="55"/>
    </row>
    <row r="20" spans="1:7" ht="17.25" customHeight="1" x14ac:dyDescent="0.2">
      <c r="A20" s="7"/>
      <c r="B20" s="248" t="s">
        <v>223</v>
      </c>
      <c r="C20" s="244"/>
      <c r="D20" s="244"/>
      <c r="E20" s="11" t="s">
        <v>224</v>
      </c>
      <c r="F20" s="11">
        <v>20</v>
      </c>
      <c r="G20" s="55"/>
    </row>
    <row r="21" spans="1:7" ht="17.25" customHeight="1" x14ac:dyDescent="0.2">
      <c r="A21" s="7"/>
      <c r="B21" s="248" t="s">
        <v>225</v>
      </c>
      <c r="C21" s="244"/>
      <c r="D21" s="244"/>
      <c r="E21" s="11" t="s">
        <v>224</v>
      </c>
      <c r="F21" s="11">
        <v>10</v>
      </c>
      <c r="G21" s="55"/>
    </row>
    <row r="22" spans="1:7" ht="17.25" customHeight="1" x14ac:dyDescent="0.2">
      <c r="A22" s="7"/>
      <c r="B22" s="248" t="s">
        <v>226</v>
      </c>
      <c r="C22" s="244"/>
      <c r="D22" s="244"/>
      <c r="E22" s="11" t="s">
        <v>224</v>
      </c>
      <c r="F22" s="11">
        <v>20</v>
      </c>
      <c r="G22" s="55"/>
    </row>
    <row r="23" spans="1:7" ht="40.5" customHeight="1" x14ac:dyDescent="0.2">
      <c r="A23" s="57"/>
      <c r="B23" s="56" t="s">
        <v>227</v>
      </c>
      <c r="C23" s="246" t="s">
        <v>228</v>
      </c>
      <c r="D23" s="247"/>
      <c r="E23" s="247"/>
      <c r="F23" s="247"/>
      <c r="G23" s="55"/>
    </row>
    <row r="24" spans="1:7" ht="9.75" customHeight="1" x14ac:dyDescent="0.2">
      <c r="A24" s="54"/>
      <c r="B24" s="53"/>
      <c r="C24" s="53"/>
      <c r="D24" s="53"/>
      <c r="E24" s="53"/>
      <c r="F24" s="53"/>
      <c r="G24" s="52"/>
    </row>
  </sheetData>
  <mergeCells count="17">
    <mergeCell ref="C23:F23"/>
    <mergeCell ref="B22:D22"/>
    <mergeCell ref="C12:F12"/>
    <mergeCell ref="C13:F13"/>
    <mergeCell ref="C14:F14"/>
    <mergeCell ref="B15:F15"/>
    <mergeCell ref="B20:D20"/>
    <mergeCell ref="B19:D19"/>
    <mergeCell ref="B21:D21"/>
    <mergeCell ref="B17:F17"/>
    <mergeCell ref="A1:F2"/>
    <mergeCell ref="B4:D4"/>
    <mergeCell ref="C16:F16"/>
    <mergeCell ref="B18:D18"/>
    <mergeCell ref="B5:C7"/>
    <mergeCell ref="B8:C10"/>
    <mergeCell ref="B11:F1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78" orientation="portrait" r:id="rId1"/>
  <headerFooter>
    <oddFooter>&amp;C&amp;"Arial,Obyčejné"&amp;P/&amp;N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2343-DC6F-4105-9EED-96C0CC49CEF6}">
  <dimension ref="B1:E10"/>
  <sheetViews>
    <sheetView zoomScaleNormal="100" zoomScaleSheetLayoutView="100" workbookViewId="0">
      <selection activeCell="B17" sqref="B17"/>
    </sheetView>
  </sheetViews>
  <sheetFormatPr defaultRowHeight="12.75" x14ac:dyDescent="0.2"/>
  <cols>
    <col min="1" max="1" width="3" customWidth="1"/>
    <col min="2" max="2" width="38.28515625" customWidth="1"/>
    <col min="3" max="3" width="21.85546875" customWidth="1"/>
    <col min="4" max="5" width="18" customWidth="1"/>
  </cols>
  <sheetData>
    <row r="1" spans="2:5" ht="28.5" customHeight="1" x14ac:dyDescent="0.2">
      <c r="B1" s="232" t="s">
        <v>229</v>
      </c>
      <c r="C1" s="233"/>
      <c r="D1" s="233"/>
      <c r="E1" s="234"/>
    </row>
    <row r="2" spans="2:5" ht="28.5" customHeight="1" x14ac:dyDescent="0.2">
      <c r="B2" s="235"/>
      <c r="C2" s="236"/>
      <c r="D2" s="236"/>
      <c r="E2" s="237"/>
    </row>
    <row r="3" spans="2:5" ht="12.75" customHeight="1" x14ac:dyDescent="0.2">
      <c r="B3" s="6"/>
      <c r="C3" s="6"/>
      <c r="D3" s="69"/>
      <c r="E3" s="68"/>
    </row>
    <row r="4" spans="2:5" ht="19.5" customHeight="1" x14ac:dyDescent="0.2">
      <c r="B4" s="238" t="s">
        <v>200</v>
      </c>
      <c r="C4" s="239"/>
      <c r="D4" s="58" t="s">
        <v>201</v>
      </c>
      <c r="E4" s="58" t="s">
        <v>202</v>
      </c>
    </row>
    <row r="5" spans="2:5" ht="20.25" customHeight="1" x14ac:dyDescent="0.2">
      <c r="B5" s="253" t="s">
        <v>230</v>
      </c>
      <c r="C5" s="67" t="s">
        <v>204</v>
      </c>
      <c r="D5" s="66" t="s">
        <v>48</v>
      </c>
      <c r="E5" s="63">
        <v>350</v>
      </c>
    </row>
    <row r="6" spans="2:5" ht="20.25" customHeight="1" x14ac:dyDescent="0.2">
      <c r="B6" s="254"/>
      <c r="C6" s="65" t="s">
        <v>198</v>
      </c>
      <c r="D6" s="64" t="s">
        <v>48</v>
      </c>
      <c r="E6" s="63">
        <v>280</v>
      </c>
    </row>
    <row r="7" spans="2:5" ht="20.25" customHeight="1" x14ac:dyDescent="0.2">
      <c r="B7" s="242"/>
      <c r="C7" s="65" t="s">
        <v>205</v>
      </c>
      <c r="D7" s="64" t="s">
        <v>48</v>
      </c>
      <c r="E7" s="63">
        <v>250</v>
      </c>
    </row>
    <row r="8" spans="2:5" ht="20.25" customHeight="1" x14ac:dyDescent="0.2">
      <c r="B8" s="253" t="s">
        <v>206</v>
      </c>
      <c r="C8" s="65" t="s">
        <v>204</v>
      </c>
      <c r="D8" s="64" t="s">
        <v>207</v>
      </c>
      <c r="E8" s="63">
        <v>1.2</v>
      </c>
    </row>
    <row r="9" spans="2:5" ht="20.25" customHeight="1" x14ac:dyDescent="0.2">
      <c r="B9" s="254"/>
      <c r="C9" s="65" t="s">
        <v>191</v>
      </c>
      <c r="D9" s="64" t="s">
        <v>207</v>
      </c>
      <c r="E9" s="63">
        <v>1.1000000000000001</v>
      </c>
    </row>
    <row r="10" spans="2:5" ht="20.25" customHeight="1" x14ac:dyDescent="0.2">
      <c r="B10" s="242"/>
      <c r="C10" s="65" t="s">
        <v>205</v>
      </c>
      <c r="D10" s="64" t="s">
        <v>207</v>
      </c>
      <c r="E10" s="63">
        <v>1.05</v>
      </c>
    </row>
  </sheetData>
  <mergeCells count="4">
    <mergeCell ref="B4:C4"/>
    <mergeCell ref="B5:B7"/>
    <mergeCell ref="B8:B10"/>
    <mergeCell ref="B1:E2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91DA7-8CBB-4850-B47E-BB485FFCF65E}">
  <dimension ref="A1:H23"/>
  <sheetViews>
    <sheetView topLeftCell="A10" zoomScale="115" zoomScaleNormal="115" zoomScaleSheetLayoutView="100" workbookViewId="0">
      <selection sqref="A1:E2"/>
    </sheetView>
  </sheetViews>
  <sheetFormatPr defaultColWidth="9.140625" defaultRowHeight="12.75" x14ac:dyDescent="0.2"/>
  <cols>
    <col min="1" max="1" width="1.42578125" style="6" customWidth="1"/>
    <col min="2" max="2" width="25.140625" style="6" customWidth="1"/>
    <col min="3" max="3" width="20.5703125" style="6" customWidth="1"/>
    <col min="4" max="4" width="10.28515625" style="6" customWidth="1"/>
    <col min="5" max="5" width="11.85546875" style="6" customWidth="1"/>
    <col min="6" max="6" width="23.85546875" style="6" customWidth="1"/>
    <col min="7" max="7" width="0.85546875" style="6" customWidth="1"/>
    <col min="8" max="16384" width="9.140625" style="6"/>
  </cols>
  <sheetData>
    <row r="1" spans="1:8" ht="12.75" customHeight="1" x14ac:dyDescent="0.2">
      <c r="A1" s="256" t="s">
        <v>231</v>
      </c>
      <c r="B1" s="256"/>
      <c r="C1" s="256"/>
      <c r="D1" s="256"/>
      <c r="E1" s="256"/>
      <c r="F1" s="157"/>
      <c r="G1" s="70"/>
    </row>
    <row r="2" spans="1:8" x14ac:dyDescent="0.2">
      <c r="A2" s="256"/>
      <c r="B2" s="256"/>
      <c r="C2" s="256"/>
      <c r="D2" s="256"/>
      <c r="E2" s="256"/>
      <c r="F2" s="157"/>
      <c r="G2" s="55"/>
    </row>
    <row r="3" spans="1:8" ht="27" customHeight="1" x14ac:dyDescent="0.2">
      <c r="A3" s="32"/>
      <c r="B3" s="238" t="s">
        <v>200</v>
      </c>
      <c r="C3" s="239"/>
      <c r="D3" s="58" t="s">
        <v>201</v>
      </c>
      <c r="E3" s="58" t="s">
        <v>202</v>
      </c>
      <c r="F3" s="158"/>
      <c r="G3" s="55"/>
    </row>
    <row r="4" spans="1:8" x14ac:dyDescent="0.2">
      <c r="A4" s="32"/>
      <c r="B4" s="32"/>
      <c r="C4" s="29"/>
      <c r="D4" s="30"/>
      <c r="E4" s="30"/>
      <c r="F4" s="156"/>
      <c r="G4" s="55"/>
    </row>
    <row r="5" spans="1:8" x14ac:dyDescent="0.2">
      <c r="A5" s="32"/>
      <c r="B5" s="257" t="s">
        <v>232</v>
      </c>
      <c r="C5" s="29" t="s">
        <v>204</v>
      </c>
      <c r="D5" s="27" t="s">
        <v>48</v>
      </c>
      <c r="E5" s="27">
        <v>180</v>
      </c>
      <c r="F5" s="73"/>
      <c r="G5" s="55"/>
    </row>
    <row r="6" spans="1:8" x14ac:dyDescent="0.2">
      <c r="A6" s="32"/>
      <c r="B6" s="257"/>
      <c r="C6" s="29" t="s">
        <v>233</v>
      </c>
      <c r="D6" s="27" t="s">
        <v>48</v>
      </c>
      <c r="E6" s="27">
        <v>170</v>
      </c>
      <c r="F6" s="73"/>
      <c r="G6" s="55"/>
    </row>
    <row r="7" spans="1:8" ht="25.5" x14ac:dyDescent="0.2">
      <c r="A7" s="32"/>
      <c r="B7" s="257"/>
      <c r="C7" s="29" t="s">
        <v>234</v>
      </c>
      <c r="D7" s="27" t="s">
        <v>48</v>
      </c>
      <c r="E7" s="27">
        <v>168</v>
      </c>
      <c r="F7" s="73"/>
      <c r="G7" s="55"/>
    </row>
    <row r="8" spans="1:8" x14ac:dyDescent="0.2">
      <c r="A8" s="32"/>
      <c r="B8" s="257"/>
      <c r="C8" s="29" t="s">
        <v>205</v>
      </c>
      <c r="D8" s="27" t="s">
        <v>48</v>
      </c>
      <c r="E8" s="27" t="s">
        <v>235</v>
      </c>
      <c r="F8" s="73"/>
      <c r="G8" s="55"/>
    </row>
    <row r="9" spans="1:8" ht="24.75" customHeight="1" x14ac:dyDescent="0.2">
      <c r="A9" s="32"/>
      <c r="B9" s="258" t="s">
        <v>236</v>
      </c>
      <c r="C9" s="29" t="s">
        <v>237</v>
      </c>
      <c r="D9" s="27" t="s">
        <v>238</v>
      </c>
      <c r="E9" s="27">
        <v>1</v>
      </c>
      <c r="F9" s="73"/>
      <c r="G9" s="55"/>
      <c r="H9" s="74"/>
    </row>
    <row r="10" spans="1:8" ht="24.75" customHeight="1" x14ac:dyDescent="0.2">
      <c r="A10" s="32"/>
      <c r="B10" s="258"/>
      <c r="C10" s="29" t="s">
        <v>233</v>
      </c>
      <c r="D10" s="27" t="s">
        <v>238</v>
      </c>
      <c r="E10" s="27">
        <v>0.8</v>
      </c>
      <c r="F10" s="73"/>
      <c r="G10" s="55"/>
      <c r="H10" s="74"/>
    </row>
    <row r="11" spans="1:8" ht="24.75" customHeight="1" x14ac:dyDescent="0.2">
      <c r="A11" s="32"/>
      <c r="B11" s="258"/>
      <c r="C11" s="29" t="s">
        <v>239</v>
      </c>
      <c r="D11" s="27" t="s">
        <v>238</v>
      </c>
      <c r="E11" s="27">
        <v>0.75</v>
      </c>
      <c r="F11" s="73"/>
      <c r="G11" s="55"/>
      <c r="H11" s="74"/>
    </row>
    <row r="12" spans="1:8" ht="24.75" customHeight="1" x14ac:dyDescent="0.2">
      <c r="A12" s="32"/>
      <c r="B12" s="258"/>
      <c r="C12" s="29" t="s">
        <v>240</v>
      </c>
      <c r="D12" s="27" t="s">
        <v>238</v>
      </c>
      <c r="E12" s="27" t="s">
        <v>241</v>
      </c>
      <c r="F12" s="73"/>
      <c r="G12" s="55"/>
      <c r="H12" s="74"/>
    </row>
    <row r="13" spans="1:8" ht="9.75" customHeight="1" x14ac:dyDescent="0.2">
      <c r="A13" s="7"/>
      <c r="G13" s="55"/>
      <c r="H13" s="74"/>
    </row>
    <row r="14" spans="1:8" ht="27.75" customHeight="1" x14ac:dyDescent="0.2">
      <c r="A14" s="7"/>
      <c r="B14" s="255" t="s">
        <v>242</v>
      </c>
      <c r="C14" s="255"/>
      <c r="D14" s="255"/>
      <c r="E14" s="255"/>
      <c r="F14" s="147"/>
      <c r="G14" s="55"/>
    </row>
    <row r="15" spans="1:8" ht="42" customHeight="1" x14ac:dyDescent="0.2">
      <c r="A15" s="7"/>
      <c r="B15" s="255" t="s">
        <v>243</v>
      </c>
      <c r="C15" s="255"/>
      <c r="D15" s="255"/>
      <c r="E15" s="261"/>
      <c r="G15" s="55"/>
    </row>
    <row r="16" spans="1:8" ht="8.25" customHeight="1" x14ac:dyDescent="0.2">
      <c r="A16" s="7"/>
      <c r="B16" s="128"/>
      <c r="C16" s="128"/>
      <c r="D16" s="128"/>
      <c r="G16" s="55"/>
    </row>
    <row r="17" spans="1:7" ht="25.5" x14ac:dyDescent="0.2">
      <c r="A17" s="7"/>
      <c r="B17" s="238" t="s">
        <v>200</v>
      </c>
      <c r="C17" s="239"/>
      <c r="D17" s="58" t="s">
        <v>201</v>
      </c>
      <c r="E17" s="58" t="s">
        <v>202</v>
      </c>
      <c r="F17" s="58" t="s">
        <v>14</v>
      </c>
      <c r="G17" s="55"/>
    </row>
    <row r="18" spans="1:7" ht="18" customHeight="1" x14ac:dyDescent="0.2">
      <c r="A18" s="7"/>
      <c r="B18" s="250" t="s">
        <v>244</v>
      </c>
      <c r="C18" s="262"/>
      <c r="D18" s="29" t="s">
        <v>245</v>
      </c>
      <c r="E18" s="29">
        <v>0</v>
      </c>
      <c r="F18" s="29"/>
      <c r="G18" s="55"/>
    </row>
    <row r="19" spans="1:7" ht="18" customHeight="1" x14ac:dyDescent="0.2">
      <c r="A19" s="7"/>
      <c r="B19" s="250" t="s">
        <v>246</v>
      </c>
      <c r="C19" s="262"/>
      <c r="D19" s="29" t="s">
        <v>247</v>
      </c>
      <c r="E19" s="29">
        <v>20</v>
      </c>
      <c r="F19" s="27" t="s">
        <v>248</v>
      </c>
      <c r="G19" s="55"/>
    </row>
    <row r="20" spans="1:7" ht="18" customHeight="1" x14ac:dyDescent="0.2">
      <c r="A20" s="7"/>
      <c r="B20" s="250" t="s">
        <v>249</v>
      </c>
      <c r="C20" s="262"/>
      <c r="D20" s="29" t="s">
        <v>26</v>
      </c>
      <c r="E20" s="29">
        <v>8.9</v>
      </c>
      <c r="F20" s="29"/>
      <c r="G20" s="55"/>
    </row>
    <row r="21" spans="1:7" ht="25.5" customHeight="1" x14ac:dyDescent="0.2">
      <c r="A21" s="7"/>
      <c r="B21" s="259" t="s">
        <v>250</v>
      </c>
      <c r="C21" s="260"/>
      <c r="D21" s="29" t="s">
        <v>251</v>
      </c>
      <c r="E21" s="29">
        <v>2.5</v>
      </c>
      <c r="F21" s="29"/>
      <c r="G21" s="55"/>
    </row>
    <row r="22" spans="1:7" ht="26.25" customHeight="1" x14ac:dyDescent="0.2">
      <c r="A22" s="7"/>
      <c r="B22" s="259" t="s">
        <v>252</v>
      </c>
      <c r="C22" s="260"/>
      <c r="D22" s="29" t="s">
        <v>251</v>
      </c>
      <c r="E22" s="29">
        <v>0.24</v>
      </c>
      <c r="F22" s="29"/>
      <c r="G22" s="55"/>
    </row>
    <row r="23" spans="1:7" ht="6" customHeight="1" x14ac:dyDescent="0.2">
      <c r="A23" s="132"/>
      <c r="B23" s="133"/>
      <c r="C23" s="133"/>
      <c r="D23" s="133"/>
      <c r="E23" s="133"/>
      <c r="F23" s="133"/>
      <c r="G23" s="52"/>
    </row>
  </sheetData>
  <mergeCells count="12">
    <mergeCell ref="B22:C22"/>
    <mergeCell ref="B21:C21"/>
    <mergeCell ref="B15:E15"/>
    <mergeCell ref="B17:C17"/>
    <mergeCell ref="B18:C18"/>
    <mergeCell ref="B19:C19"/>
    <mergeCell ref="B20:C20"/>
    <mergeCell ref="B14:E14"/>
    <mergeCell ref="A1:E2"/>
    <mergeCell ref="B3:C3"/>
    <mergeCell ref="B5:B8"/>
    <mergeCell ref="B9:B12"/>
  </mergeCells>
  <pageMargins left="0.51181102362204722" right="0.51181102362204722" top="0.59055118110236227" bottom="0.59055118110236227" header="0.31496062992125984" footer="0.31496062992125984"/>
  <pageSetup paperSize="9" scale="84" orientation="portrait" r:id="rId1"/>
  <headerFooter>
    <oddFooter>&amp;C&amp;"Arial,Obyčejné"&amp;P/&amp;N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2339B-7E8E-46D1-A089-2FE5436EB831}">
  <dimension ref="B1:F25"/>
  <sheetViews>
    <sheetView topLeftCell="A10" zoomScaleNormal="100" zoomScaleSheetLayoutView="100" workbookViewId="0">
      <selection activeCell="C21" sqref="C21"/>
    </sheetView>
  </sheetViews>
  <sheetFormatPr defaultColWidth="9.140625" defaultRowHeight="12.75" x14ac:dyDescent="0.2"/>
  <cols>
    <col min="1" max="1" width="1.28515625" style="6" customWidth="1"/>
    <col min="2" max="2" width="41.7109375" style="6" customWidth="1"/>
    <col min="3" max="3" width="11.85546875" style="6" customWidth="1"/>
    <col min="4" max="4" width="15.140625" style="6" customWidth="1"/>
    <col min="5" max="5" width="17.7109375" style="6" customWidth="1"/>
    <col min="6" max="6" width="1.140625" style="6" customWidth="1"/>
    <col min="7" max="16384" width="9.140625" style="6"/>
  </cols>
  <sheetData>
    <row r="1" spans="2:6" ht="20.25" customHeight="1" x14ac:dyDescent="0.2">
      <c r="B1" s="232" t="s">
        <v>253</v>
      </c>
      <c r="C1" s="233"/>
      <c r="D1" s="233"/>
      <c r="E1" s="234"/>
    </row>
    <row r="2" spans="2:6" ht="20.25" customHeight="1" x14ac:dyDescent="0.2">
      <c r="B2" s="235"/>
      <c r="C2" s="236"/>
      <c r="D2" s="236"/>
      <c r="E2" s="237"/>
    </row>
    <row r="3" spans="2:6" ht="6.75" customHeight="1" x14ac:dyDescent="0.2">
      <c r="E3" s="68"/>
    </row>
    <row r="4" spans="2:6" ht="21" customHeight="1" x14ac:dyDescent="0.2">
      <c r="B4" s="263" t="s">
        <v>254</v>
      </c>
      <c r="C4" s="264"/>
      <c r="D4" s="264"/>
      <c r="E4" s="265"/>
    </row>
    <row r="5" spans="2:6" ht="15.75" customHeight="1" x14ac:dyDescent="0.2">
      <c r="B5" s="238" t="s">
        <v>200</v>
      </c>
      <c r="C5" s="239"/>
      <c r="D5" s="58" t="s">
        <v>201</v>
      </c>
      <c r="E5" s="58" t="s">
        <v>202</v>
      </c>
      <c r="F5" s="134"/>
    </row>
    <row r="6" spans="2:6" ht="26.25" customHeight="1" x14ac:dyDescent="0.2">
      <c r="B6" s="267" t="s">
        <v>255</v>
      </c>
      <c r="C6" s="135" t="s">
        <v>237</v>
      </c>
      <c r="D6" s="136" t="s">
        <v>48</v>
      </c>
      <c r="E6" s="27">
        <v>100</v>
      </c>
      <c r="F6" s="74"/>
    </row>
    <row r="7" spans="2:6" ht="26.25" customHeight="1" x14ac:dyDescent="0.2">
      <c r="B7" s="268"/>
      <c r="C7" s="29" t="s">
        <v>256</v>
      </c>
      <c r="D7" s="72" t="s">
        <v>48</v>
      </c>
      <c r="E7" s="27">
        <v>25</v>
      </c>
    </row>
    <row r="8" spans="2:6" ht="26.25" customHeight="1" x14ac:dyDescent="0.2">
      <c r="B8" s="267" t="s">
        <v>257</v>
      </c>
      <c r="C8" s="135" t="s">
        <v>237</v>
      </c>
      <c r="D8" s="72" t="s">
        <v>207</v>
      </c>
      <c r="E8" s="27">
        <v>2.5</v>
      </c>
    </row>
    <row r="9" spans="2:6" ht="26.25" customHeight="1" x14ac:dyDescent="0.2">
      <c r="B9" s="268"/>
      <c r="C9" s="29" t="s">
        <v>256</v>
      </c>
      <c r="D9" s="72" t="s">
        <v>207</v>
      </c>
      <c r="E9" s="27">
        <v>1</v>
      </c>
    </row>
    <row r="10" spans="2:6" ht="26.25" customHeight="1" x14ac:dyDescent="0.2">
      <c r="B10" s="263" t="s">
        <v>258</v>
      </c>
      <c r="C10" s="264"/>
      <c r="D10" s="264"/>
      <c r="E10" s="265"/>
    </row>
    <row r="11" spans="2:6" ht="26.25" customHeight="1" x14ac:dyDescent="0.2">
      <c r="B11" s="238" t="s">
        <v>200</v>
      </c>
      <c r="C11" s="239"/>
      <c r="D11" s="58" t="s">
        <v>201</v>
      </c>
      <c r="E11" s="58" t="s">
        <v>202</v>
      </c>
    </row>
    <row r="12" spans="2:6" ht="26.25" customHeight="1" x14ac:dyDescent="0.2">
      <c r="B12" s="267" t="s">
        <v>255</v>
      </c>
      <c r="C12" s="135" t="s">
        <v>237</v>
      </c>
      <c r="D12" s="136" t="s">
        <v>48</v>
      </c>
      <c r="E12" s="27">
        <v>90</v>
      </c>
    </row>
    <row r="13" spans="2:6" ht="26.25" customHeight="1" x14ac:dyDescent="0.2">
      <c r="B13" s="268"/>
      <c r="C13" s="29" t="s">
        <v>256</v>
      </c>
      <c r="D13" s="72" t="s">
        <v>48</v>
      </c>
      <c r="E13" s="27">
        <v>50</v>
      </c>
    </row>
    <row r="14" spans="2:6" ht="26.25" customHeight="1" x14ac:dyDescent="0.2">
      <c r="B14" s="267" t="s">
        <v>257</v>
      </c>
      <c r="C14" s="135" t="s">
        <v>237</v>
      </c>
      <c r="D14" s="72" t="s">
        <v>207</v>
      </c>
      <c r="E14" s="27">
        <v>2.5</v>
      </c>
    </row>
    <row r="15" spans="2:6" ht="26.25" customHeight="1" x14ac:dyDescent="0.2">
      <c r="B15" s="268"/>
      <c r="C15" s="29" t="s">
        <v>256</v>
      </c>
      <c r="D15" s="72" t="s">
        <v>207</v>
      </c>
      <c r="E15" s="27">
        <v>1</v>
      </c>
    </row>
    <row r="16" spans="2:6" ht="26.25" customHeight="1" x14ac:dyDescent="0.2">
      <c r="B16" s="263" t="s">
        <v>259</v>
      </c>
      <c r="C16" s="264"/>
      <c r="D16" s="264"/>
      <c r="E16" s="265"/>
    </row>
    <row r="17" spans="2:5" ht="26.25" customHeight="1" x14ac:dyDescent="0.2">
      <c r="B17" s="238" t="s">
        <v>200</v>
      </c>
      <c r="C17" s="239"/>
      <c r="D17" s="58" t="s">
        <v>201</v>
      </c>
      <c r="E17" s="58" t="s">
        <v>202</v>
      </c>
    </row>
    <row r="18" spans="2:5" ht="26.25" customHeight="1" x14ac:dyDescent="0.2">
      <c r="B18" s="267" t="s">
        <v>255</v>
      </c>
      <c r="C18" s="135" t="s">
        <v>237</v>
      </c>
      <c r="D18" s="136" t="s">
        <v>48</v>
      </c>
      <c r="E18" s="27">
        <v>135</v>
      </c>
    </row>
    <row r="19" spans="2:5" ht="26.25" customHeight="1" x14ac:dyDescent="0.2">
      <c r="B19" s="268"/>
      <c r="C19" s="29" t="s">
        <v>256</v>
      </c>
      <c r="D19" s="72" t="s">
        <v>48</v>
      </c>
      <c r="E19" s="27">
        <v>50</v>
      </c>
    </row>
    <row r="20" spans="2:5" ht="26.25" customHeight="1" x14ac:dyDescent="0.2">
      <c r="B20" s="267" t="s">
        <v>257</v>
      </c>
      <c r="C20" s="135" t="s">
        <v>237</v>
      </c>
      <c r="D20" s="72" t="s">
        <v>207</v>
      </c>
      <c r="E20" s="27">
        <v>2.5</v>
      </c>
    </row>
    <row r="21" spans="2:5" ht="26.25" customHeight="1" x14ac:dyDescent="0.2">
      <c r="B21" s="268"/>
      <c r="C21" s="29" t="s">
        <v>256</v>
      </c>
      <c r="D21" s="72" t="s">
        <v>207</v>
      </c>
      <c r="E21" s="27">
        <v>1</v>
      </c>
    </row>
    <row r="22" spans="2:5" ht="18.75" customHeight="1" x14ac:dyDescent="0.2">
      <c r="B22" s="137" t="s">
        <v>260</v>
      </c>
    </row>
    <row r="23" spans="2:5" ht="144" customHeight="1" x14ac:dyDescent="0.2">
      <c r="B23" s="266" t="s">
        <v>261</v>
      </c>
      <c r="C23" s="266"/>
      <c r="D23" s="266"/>
      <c r="E23" s="266"/>
    </row>
    <row r="24" spans="2:5" x14ac:dyDescent="0.2">
      <c r="B24" s="74"/>
    </row>
    <row r="25" spans="2:5" x14ac:dyDescent="0.2">
      <c r="B25" s="74"/>
    </row>
  </sheetData>
  <mergeCells count="14">
    <mergeCell ref="B1:E2"/>
    <mergeCell ref="B6:B7"/>
    <mergeCell ref="B8:B9"/>
    <mergeCell ref="B12:B13"/>
    <mergeCell ref="B14:B15"/>
    <mergeCell ref="B11:C11"/>
    <mergeCell ref="B16:E16"/>
    <mergeCell ref="B17:C17"/>
    <mergeCell ref="B23:E23"/>
    <mergeCell ref="B5:C5"/>
    <mergeCell ref="B4:E4"/>
    <mergeCell ref="B10:E10"/>
    <mergeCell ref="B18:B19"/>
    <mergeCell ref="B20:B21"/>
  </mergeCells>
  <pageMargins left="0.51181102362204722" right="0.51181102362204722" top="0.59055118110236227" bottom="0.59055118110236227" header="0.31496062992125984" footer="0.31496062992125984"/>
  <pageSetup paperSize="9" scale="84" orientation="portrait" r:id="rId1"/>
  <headerFooter>
    <oddFooter>&amp;C&amp;"Arial,Obyčejné"&amp;P/&amp;N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D599C-0312-4F18-8668-3BF2F730ECF3}">
  <dimension ref="A1:F54"/>
  <sheetViews>
    <sheetView zoomScale="120" zoomScaleNormal="120" zoomScaleSheetLayoutView="100" workbookViewId="0">
      <selection activeCell="C9" sqref="C9"/>
    </sheetView>
  </sheetViews>
  <sheetFormatPr defaultColWidth="9.28515625" defaultRowHeight="12.75" x14ac:dyDescent="0.2"/>
  <cols>
    <col min="1" max="1" width="1.5703125" style="74" customWidth="1"/>
    <col min="2" max="2" width="28.140625" style="6" customWidth="1"/>
    <col min="3" max="3" width="17.140625" style="6" customWidth="1"/>
    <col min="4" max="4" width="19.5703125" style="6" customWidth="1"/>
    <col min="5" max="5" width="18.7109375" style="6" customWidth="1"/>
    <col min="6" max="6" width="1.7109375" style="6" customWidth="1"/>
    <col min="7" max="16384" width="9.28515625" style="6"/>
  </cols>
  <sheetData>
    <row r="1" spans="1:6" ht="42" customHeight="1" x14ac:dyDescent="0.2">
      <c r="A1" s="159"/>
      <c r="B1" s="256" t="s">
        <v>262</v>
      </c>
      <c r="C1" s="256"/>
      <c r="D1" s="256"/>
      <c r="E1" s="256"/>
      <c r="F1" s="51"/>
    </row>
    <row r="2" spans="1:6" ht="21" customHeight="1" x14ac:dyDescent="0.2">
      <c r="B2" s="272" t="s">
        <v>263</v>
      </c>
      <c r="C2" s="273"/>
      <c r="D2" s="28" t="s">
        <v>41</v>
      </c>
      <c r="E2" s="28" t="s">
        <v>42</v>
      </c>
    </row>
    <row r="3" spans="1:6" ht="17.25" customHeight="1" x14ac:dyDescent="0.2">
      <c r="B3" s="274" t="s">
        <v>264</v>
      </c>
      <c r="C3" s="150" t="s">
        <v>265</v>
      </c>
      <c r="D3" s="142" t="s">
        <v>48</v>
      </c>
      <c r="E3" s="142">
        <v>33</v>
      </c>
    </row>
    <row r="4" spans="1:6" ht="17.25" customHeight="1" x14ac:dyDescent="0.2">
      <c r="B4" s="274"/>
      <c r="C4" s="27" t="s">
        <v>266</v>
      </c>
      <c r="D4" s="142" t="s">
        <v>48</v>
      </c>
      <c r="E4" s="142" t="s">
        <v>267</v>
      </c>
    </row>
    <row r="5" spans="1:6" ht="17.25" customHeight="1" x14ac:dyDescent="0.2">
      <c r="B5" s="274"/>
      <c r="C5" s="150" t="s">
        <v>268</v>
      </c>
      <c r="D5" s="142" t="s">
        <v>48</v>
      </c>
      <c r="E5" s="142">
        <v>5</v>
      </c>
    </row>
    <row r="6" spans="1:6" ht="39" customHeight="1" x14ac:dyDescent="0.2">
      <c r="B6" s="274" t="s">
        <v>269</v>
      </c>
      <c r="C6" s="150" t="s">
        <v>270</v>
      </c>
      <c r="D6" s="142" t="s">
        <v>271</v>
      </c>
      <c r="E6" s="142">
        <v>230</v>
      </c>
    </row>
    <row r="7" spans="1:6" ht="17.25" customHeight="1" x14ac:dyDescent="0.2">
      <c r="B7" s="274"/>
      <c r="C7" s="150" t="s">
        <v>272</v>
      </c>
      <c r="D7" s="142" t="s">
        <v>271</v>
      </c>
      <c r="E7" s="142" t="s">
        <v>273</v>
      </c>
    </row>
    <row r="8" spans="1:6" ht="17.25" customHeight="1" x14ac:dyDescent="0.2">
      <c r="B8" s="274"/>
      <c r="C8" s="150" t="s">
        <v>268</v>
      </c>
      <c r="D8" s="142" t="s">
        <v>271</v>
      </c>
      <c r="E8" s="142">
        <v>180</v>
      </c>
    </row>
    <row r="9" spans="1:6" ht="54.75" customHeight="1" x14ac:dyDescent="0.2">
      <c r="B9" s="149" t="s">
        <v>274</v>
      </c>
      <c r="C9" s="150" t="s">
        <v>272</v>
      </c>
      <c r="D9" s="142" t="s">
        <v>271</v>
      </c>
      <c r="E9" s="142">
        <v>120</v>
      </c>
    </row>
    <row r="10" spans="1:6" ht="60.75" customHeight="1" x14ac:dyDescent="0.2">
      <c r="B10" s="275" t="s">
        <v>275</v>
      </c>
      <c r="C10" s="276"/>
      <c r="D10" s="29" t="s">
        <v>276</v>
      </c>
      <c r="E10" s="142">
        <v>70</v>
      </c>
    </row>
    <row r="11" spans="1:6" ht="27" customHeight="1" x14ac:dyDescent="0.2">
      <c r="B11" s="138" t="s">
        <v>277</v>
      </c>
      <c r="C11" s="29" t="s">
        <v>265</v>
      </c>
      <c r="D11" s="29" t="s">
        <v>48</v>
      </c>
      <c r="E11" s="142">
        <v>43</v>
      </c>
    </row>
    <row r="12" spans="1:6" ht="27" customHeight="1" x14ac:dyDescent="0.2">
      <c r="B12" s="269"/>
      <c r="C12" s="270"/>
      <c r="D12" s="270"/>
      <c r="E12" s="271"/>
    </row>
    <row r="13" spans="1:6" ht="17.25" customHeight="1" x14ac:dyDescent="0.2">
      <c r="B13" s="48" t="s">
        <v>278</v>
      </c>
      <c r="C13" s="32"/>
      <c r="D13" s="256"/>
      <c r="E13" s="256"/>
    </row>
    <row r="14" spans="1:6" ht="17.25" customHeight="1" x14ac:dyDescent="0.2">
      <c r="B14" s="40" t="s">
        <v>279</v>
      </c>
      <c r="C14" s="4" t="s">
        <v>280</v>
      </c>
      <c r="D14" s="28" t="s">
        <v>281</v>
      </c>
      <c r="E14" s="28" t="s">
        <v>282</v>
      </c>
    </row>
    <row r="15" spans="1:6" ht="16.5" customHeight="1" x14ac:dyDescent="0.2">
      <c r="B15" s="141" t="s">
        <v>283</v>
      </c>
      <c r="C15" s="142" t="s">
        <v>284</v>
      </c>
      <c r="D15" s="143">
        <v>3.03</v>
      </c>
      <c r="E15" s="143">
        <v>2.42</v>
      </c>
    </row>
    <row r="16" spans="1:6" ht="16.5" customHeight="1" x14ac:dyDescent="0.2">
      <c r="B16" s="141" t="s">
        <v>285</v>
      </c>
      <c r="C16" s="142" t="s">
        <v>284</v>
      </c>
      <c r="D16" s="143">
        <v>1.81</v>
      </c>
      <c r="E16" s="143">
        <v>1.55</v>
      </c>
    </row>
    <row r="17" spans="2:5" ht="16.5" customHeight="1" x14ac:dyDescent="0.2">
      <c r="B17" s="141" t="s">
        <v>286</v>
      </c>
      <c r="C17" s="142" t="s">
        <v>284</v>
      </c>
      <c r="D17" s="143">
        <v>10.9</v>
      </c>
      <c r="E17" s="143">
        <v>9.6</v>
      </c>
    </row>
    <row r="18" spans="2:5" ht="16.5" customHeight="1" x14ac:dyDescent="0.2">
      <c r="B18" s="141" t="s">
        <v>287</v>
      </c>
      <c r="C18" s="142" t="s">
        <v>288</v>
      </c>
      <c r="D18" s="143">
        <v>12.1</v>
      </c>
      <c r="E18" s="143">
        <v>10.8</v>
      </c>
    </row>
    <row r="19" spans="2:5" ht="16.5" customHeight="1" x14ac:dyDescent="0.2">
      <c r="B19" s="141" t="s">
        <v>289</v>
      </c>
      <c r="C19" s="142" t="s">
        <v>284</v>
      </c>
      <c r="D19" s="143">
        <v>3.84</v>
      </c>
      <c r="E19" s="143">
        <v>3.36</v>
      </c>
    </row>
    <row r="20" spans="2:5" ht="16.5" customHeight="1" x14ac:dyDescent="0.2">
      <c r="B20" s="141" t="s">
        <v>290</v>
      </c>
      <c r="C20" s="142" t="s">
        <v>284</v>
      </c>
      <c r="D20" s="143">
        <v>4.24</v>
      </c>
      <c r="E20" s="143">
        <v>3.36</v>
      </c>
    </row>
    <row r="21" spans="2:5" ht="25.5" x14ac:dyDescent="0.2">
      <c r="B21" s="141" t="s">
        <v>291</v>
      </c>
      <c r="C21" s="142" t="s">
        <v>288</v>
      </c>
      <c r="D21" s="143">
        <v>16</v>
      </c>
      <c r="E21" s="143">
        <v>6.4</v>
      </c>
    </row>
    <row r="22" spans="2:5" ht="16.5" customHeight="1" x14ac:dyDescent="0.2">
      <c r="B22" s="141" t="s">
        <v>292</v>
      </c>
      <c r="C22" s="142" t="s">
        <v>288</v>
      </c>
      <c r="D22" s="151">
        <v>1114</v>
      </c>
      <c r="E22" s="151">
        <v>928</v>
      </c>
    </row>
    <row r="23" spans="2:5" ht="16.5" customHeight="1" x14ac:dyDescent="0.2">
      <c r="B23" s="141" t="s">
        <v>293</v>
      </c>
      <c r="C23" s="142" t="s">
        <v>288</v>
      </c>
      <c r="D23" s="151">
        <v>878</v>
      </c>
      <c r="E23" s="151">
        <v>768</v>
      </c>
    </row>
    <row r="24" spans="2:5" ht="16.5" customHeight="1" x14ac:dyDescent="0.2">
      <c r="B24" s="32" t="s">
        <v>294</v>
      </c>
      <c r="C24" s="142" t="s">
        <v>288</v>
      </c>
      <c r="D24" s="142">
        <v>34.299999999999997</v>
      </c>
      <c r="E24" s="143">
        <v>25.6</v>
      </c>
    </row>
    <row r="25" spans="2:5" ht="16.5" customHeight="1" x14ac:dyDescent="0.2">
      <c r="B25" s="32" t="s">
        <v>295</v>
      </c>
      <c r="C25" s="142" t="s">
        <v>288</v>
      </c>
      <c r="D25" s="142">
        <v>7.9000000000000001E-2</v>
      </c>
      <c r="E25" s="152">
        <v>5.1999999999999998E-2</v>
      </c>
    </row>
    <row r="26" spans="2:5" ht="16.5" customHeight="1" x14ac:dyDescent="0.2">
      <c r="B26" s="32" t="s">
        <v>296</v>
      </c>
      <c r="C26" s="142" t="s">
        <v>297</v>
      </c>
      <c r="D26" s="142">
        <v>4.72</v>
      </c>
      <c r="E26" s="143">
        <v>2.42</v>
      </c>
    </row>
    <row r="27" spans="2:5" ht="16.5" customHeight="1" x14ac:dyDescent="0.2">
      <c r="B27" s="32" t="s">
        <v>298</v>
      </c>
      <c r="C27" s="142" t="s">
        <v>299</v>
      </c>
      <c r="D27" s="142">
        <v>1556</v>
      </c>
      <c r="E27" s="151">
        <v>1357</v>
      </c>
    </row>
    <row r="28" spans="2:5" ht="16.5" customHeight="1" x14ac:dyDescent="0.2">
      <c r="B28" s="32" t="s">
        <v>300</v>
      </c>
      <c r="C28" s="142" t="s">
        <v>301</v>
      </c>
      <c r="D28" s="142">
        <v>8.8000000000000007</v>
      </c>
      <c r="E28" s="153">
        <v>8.6</v>
      </c>
    </row>
    <row r="29" spans="2:5" ht="16.5" customHeight="1" x14ac:dyDescent="0.2">
      <c r="B29" s="32" t="s">
        <v>302</v>
      </c>
      <c r="C29" s="142" t="s">
        <v>297</v>
      </c>
      <c r="D29" s="142">
        <v>5.12</v>
      </c>
      <c r="E29" s="143">
        <v>3.89</v>
      </c>
    </row>
    <row r="30" spans="2:5" ht="16.5" customHeight="1" x14ac:dyDescent="0.2">
      <c r="B30" s="32" t="s">
        <v>303</v>
      </c>
      <c r="C30" s="142" t="s">
        <v>304</v>
      </c>
      <c r="D30" s="154">
        <v>1.25</v>
      </c>
      <c r="E30" s="152">
        <v>0.48799999999999999</v>
      </c>
    </row>
    <row r="31" spans="2:5" ht="7.5" customHeight="1" x14ac:dyDescent="0.2"/>
    <row r="54" ht="15.75" customHeight="1" x14ac:dyDescent="0.2"/>
  </sheetData>
  <mergeCells count="7">
    <mergeCell ref="B12:E12"/>
    <mergeCell ref="D13:E13"/>
    <mergeCell ref="B1:E1"/>
    <mergeCell ref="B2:C2"/>
    <mergeCell ref="B3:B5"/>
    <mergeCell ref="B6:B8"/>
    <mergeCell ref="B10:C10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4" fitToWidth="0" fitToHeight="0" orientation="portrait" r:id="rId1"/>
  <headerFooter>
    <oddFooter>&amp;C&amp;"Arial,Obyčejné"&amp;P/&amp;N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DA62-B6EC-4C2F-9391-A27883B46D67}">
  <dimension ref="A1:G27"/>
  <sheetViews>
    <sheetView topLeftCell="A12" zoomScale="130" zoomScaleNormal="130" zoomScaleSheetLayoutView="110" workbookViewId="0">
      <selection activeCell="B1" sqref="B1:E1"/>
    </sheetView>
  </sheetViews>
  <sheetFormatPr defaultRowHeight="12.75" x14ac:dyDescent="0.2"/>
  <cols>
    <col min="1" max="1" width="1.7109375" customWidth="1"/>
    <col min="2" max="2" width="39.5703125" customWidth="1"/>
    <col min="3" max="3" width="17.85546875" customWidth="1"/>
    <col min="4" max="4" width="13.42578125" customWidth="1"/>
    <col min="5" max="5" width="13.140625" customWidth="1"/>
    <col min="6" max="6" width="1.28515625" customWidth="1"/>
  </cols>
  <sheetData>
    <row r="1" spans="1:7" ht="36.75" customHeight="1" x14ac:dyDescent="0.2">
      <c r="A1" s="130"/>
      <c r="B1" s="277" t="s">
        <v>305</v>
      </c>
      <c r="C1" s="278"/>
      <c r="D1" s="278"/>
      <c r="E1" s="279"/>
    </row>
    <row r="2" spans="1:7" ht="26.25" customHeight="1" x14ac:dyDescent="0.2">
      <c r="A2" s="130"/>
      <c r="B2" s="238" t="s">
        <v>200</v>
      </c>
      <c r="C2" s="239"/>
      <c r="D2" s="58" t="s">
        <v>201</v>
      </c>
      <c r="E2" s="58" t="s">
        <v>202</v>
      </c>
    </row>
    <row r="3" spans="1:7" ht="23.25" customHeight="1" x14ac:dyDescent="0.2">
      <c r="A3" s="130"/>
      <c r="B3" s="283" t="s">
        <v>306</v>
      </c>
      <c r="C3" s="29" t="s">
        <v>204</v>
      </c>
      <c r="D3" s="12" t="s">
        <v>48</v>
      </c>
      <c r="E3" s="12">
        <v>100</v>
      </c>
    </row>
    <row r="4" spans="1:7" ht="36" customHeight="1" x14ac:dyDescent="0.2">
      <c r="A4" s="130"/>
      <c r="B4" s="283"/>
      <c r="C4" s="29" t="s">
        <v>307</v>
      </c>
      <c r="D4" s="12" t="s">
        <v>48</v>
      </c>
      <c r="E4" s="12">
        <v>85</v>
      </c>
      <c r="G4" s="110"/>
    </row>
    <row r="5" spans="1:7" ht="19.5" customHeight="1" x14ac:dyDescent="0.2">
      <c r="B5" s="283"/>
      <c r="C5" s="29" t="s">
        <v>198</v>
      </c>
      <c r="D5" s="12" t="s">
        <v>48</v>
      </c>
      <c r="E5" s="12">
        <v>60</v>
      </c>
    </row>
    <row r="6" spans="1:7" ht="27" customHeight="1" x14ac:dyDescent="0.2">
      <c r="B6" s="283"/>
      <c r="C6" s="29" t="s">
        <v>234</v>
      </c>
      <c r="D6" s="12" t="s">
        <v>48</v>
      </c>
      <c r="E6" s="12">
        <v>54</v>
      </c>
      <c r="G6" s="110"/>
    </row>
    <row r="7" spans="1:7" ht="27" customHeight="1" x14ac:dyDescent="0.2">
      <c r="B7" s="283"/>
      <c r="C7" s="29" t="s">
        <v>256</v>
      </c>
      <c r="D7" s="12" t="s">
        <v>48</v>
      </c>
      <c r="E7" s="12">
        <v>20</v>
      </c>
    </row>
    <row r="8" spans="1:7" ht="36.75" customHeight="1" x14ac:dyDescent="0.2">
      <c r="B8" s="283" t="s">
        <v>308</v>
      </c>
      <c r="C8" s="29" t="s">
        <v>307</v>
      </c>
      <c r="D8" s="12" t="s">
        <v>309</v>
      </c>
      <c r="E8" s="12">
        <v>2.25</v>
      </c>
    </row>
    <row r="9" spans="1:7" ht="23.25" customHeight="1" x14ac:dyDescent="0.2">
      <c r="B9" s="283"/>
      <c r="C9" s="29" t="s">
        <v>198</v>
      </c>
      <c r="D9" s="12" t="s">
        <v>309</v>
      </c>
      <c r="E9" s="12" t="s">
        <v>310</v>
      </c>
    </row>
    <row r="10" spans="1:7" ht="26.25" customHeight="1" x14ac:dyDescent="0.2">
      <c r="B10" s="283"/>
      <c r="C10" s="29" t="s">
        <v>234</v>
      </c>
      <c r="D10" s="12" t="s">
        <v>309</v>
      </c>
      <c r="E10" s="12">
        <v>1.1000000000000001</v>
      </c>
    </row>
    <row r="11" spans="1:7" ht="6.75" customHeight="1" x14ac:dyDescent="0.2">
      <c r="B11" s="144"/>
      <c r="C11" s="131"/>
      <c r="D11" s="145"/>
      <c r="E11" s="145"/>
    </row>
    <row r="12" spans="1:7" ht="25.5" customHeight="1" x14ac:dyDescent="0.2">
      <c r="B12" s="283" t="s">
        <v>311</v>
      </c>
      <c r="C12" s="148" t="s">
        <v>312</v>
      </c>
      <c r="D12" s="12" t="s">
        <v>48</v>
      </c>
      <c r="E12" s="12">
        <v>140</v>
      </c>
      <c r="G12" s="110"/>
    </row>
    <row r="13" spans="1:7" ht="25.5" customHeight="1" x14ac:dyDescent="0.2">
      <c r="B13" s="283"/>
      <c r="C13" s="148" t="s">
        <v>313</v>
      </c>
      <c r="D13" s="12" t="s">
        <v>48</v>
      </c>
      <c r="E13" s="12">
        <v>125</v>
      </c>
      <c r="G13" s="110"/>
    </row>
    <row r="14" spans="1:7" ht="35.25" customHeight="1" x14ac:dyDescent="0.2">
      <c r="B14" s="283"/>
      <c r="C14" s="148" t="s">
        <v>314</v>
      </c>
      <c r="D14" s="12" t="s">
        <v>48</v>
      </c>
      <c r="E14" s="12">
        <v>100</v>
      </c>
      <c r="G14" s="110"/>
    </row>
    <row r="15" spans="1:7" ht="39" customHeight="1" x14ac:dyDescent="0.2">
      <c r="B15" s="283"/>
      <c r="C15" s="148" t="s">
        <v>315</v>
      </c>
      <c r="D15" s="12" t="s">
        <v>48</v>
      </c>
      <c r="E15" s="12">
        <v>75</v>
      </c>
      <c r="G15" s="110"/>
    </row>
    <row r="16" spans="1:7" ht="6.75" customHeight="1" x14ac:dyDescent="0.2">
      <c r="B16" s="144"/>
      <c r="C16" s="131"/>
      <c r="D16" s="145"/>
      <c r="E16" s="145"/>
    </row>
    <row r="17" spans="2:7" ht="19.5" customHeight="1" x14ac:dyDescent="0.2">
      <c r="B17" s="284" t="s">
        <v>316</v>
      </c>
      <c r="C17" s="11" t="s">
        <v>317</v>
      </c>
      <c r="D17" s="12" t="s">
        <v>309</v>
      </c>
      <c r="E17" s="12">
        <v>2.6</v>
      </c>
      <c r="G17" s="110"/>
    </row>
    <row r="18" spans="2:7" ht="19.5" customHeight="1" x14ac:dyDescent="0.2">
      <c r="B18" s="284"/>
      <c r="C18" s="11" t="s">
        <v>272</v>
      </c>
      <c r="D18" s="12" t="s">
        <v>309</v>
      </c>
      <c r="E18" s="12">
        <v>2.2999999999999998</v>
      </c>
      <c r="G18" s="110"/>
    </row>
    <row r="19" spans="2:7" ht="19.5" customHeight="1" x14ac:dyDescent="0.2">
      <c r="B19" s="284"/>
      <c r="C19" s="11" t="s">
        <v>318</v>
      </c>
      <c r="D19" s="12" t="s">
        <v>309</v>
      </c>
      <c r="E19" s="12">
        <v>1.9</v>
      </c>
      <c r="G19" s="110"/>
    </row>
    <row r="20" spans="2:7" ht="6.75" customHeight="1" x14ac:dyDescent="0.2">
      <c r="B20" s="6"/>
      <c r="C20" s="6"/>
      <c r="D20" s="6"/>
      <c r="E20" s="6"/>
    </row>
    <row r="21" spans="2:7" ht="15.75" x14ac:dyDescent="0.2">
      <c r="B21" s="280" t="s">
        <v>319</v>
      </c>
      <c r="C21" s="280"/>
      <c r="D21" s="280"/>
      <c r="E21" s="281"/>
    </row>
    <row r="22" spans="2:7" ht="30" customHeight="1" x14ac:dyDescent="0.2">
      <c r="B22" s="140" t="s">
        <v>200</v>
      </c>
      <c r="C22" s="58" t="s">
        <v>201</v>
      </c>
      <c r="D22" s="139" t="s">
        <v>281</v>
      </c>
      <c r="E22" s="139" t="s">
        <v>282</v>
      </c>
    </row>
    <row r="23" spans="2:7" ht="31.5" x14ac:dyDescent="0.2">
      <c r="B23" s="129" t="s">
        <v>320</v>
      </c>
      <c r="C23" s="12" t="s">
        <v>304</v>
      </c>
      <c r="D23" s="12">
        <v>0.1</v>
      </c>
      <c r="E23" s="12">
        <v>4.0000000000000001E-3</v>
      </c>
    </row>
    <row r="24" spans="2:7" ht="31.5" x14ac:dyDescent="0.2">
      <c r="B24" s="129" t="s">
        <v>321</v>
      </c>
      <c r="C24" s="12" t="s">
        <v>304</v>
      </c>
      <c r="D24" s="12">
        <v>15</v>
      </c>
      <c r="E24" s="12">
        <v>3.74</v>
      </c>
    </row>
    <row r="25" spans="2:7" ht="31.5" x14ac:dyDescent="0.2">
      <c r="B25" s="129" t="s">
        <v>322</v>
      </c>
      <c r="C25" s="12" t="s">
        <v>304</v>
      </c>
      <c r="D25" s="12">
        <v>5</v>
      </c>
      <c r="E25" s="12">
        <v>0.4</v>
      </c>
    </row>
    <row r="26" spans="2:7" ht="16.5" x14ac:dyDescent="0.2">
      <c r="B26" s="129" t="s">
        <v>323</v>
      </c>
      <c r="C26" s="12" t="s">
        <v>26</v>
      </c>
      <c r="D26" s="12" t="s">
        <v>324</v>
      </c>
      <c r="E26" s="12">
        <v>9.6</v>
      </c>
    </row>
    <row r="27" spans="2:7" ht="37.5" customHeight="1" x14ac:dyDescent="0.2">
      <c r="B27" s="282" t="s">
        <v>325</v>
      </c>
      <c r="C27" s="282"/>
      <c r="D27" s="282"/>
      <c r="E27" s="224"/>
    </row>
  </sheetData>
  <mergeCells count="8">
    <mergeCell ref="B1:E1"/>
    <mergeCell ref="B21:E21"/>
    <mergeCell ref="B27:E27"/>
    <mergeCell ref="B2:C2"/>
    <mergeCell ref="B3:B7"/>
    <mergeCell ref="B8:B10"/>
    <mergeCell ref="B12:B15"/>
    <mergeCell ref="B17:B19"/>
  </mergeCells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0D0C-40C2-407B-8D20-32B684624FFD}">
  <dimension ref="A1:E14"/>
  <sheetViews>
    <sheetView zoomScale="145" zoomScaleNormal="145" zoomScaleSheetLayoutView="100" workbookViewId="0">
      <selection activeCell="E12" sqref="E12"/>
    </sheetView>
  </sheetViews>
  <sheetFormatPr defaultColWidth="9.28515625" defaultRowHeight="12.75" x14ac:dyDescent="0.2"/>
  <cols>
    <col min="1" max="1" width="1.42578125" style="8" customWidth="1"/>
    <col min="2" max="2" width="36.42578125" style="8" customWidth="1"/>
    <col min="3" max="3" width="11.28515625" style="8" bestFit="1" customWidth="1"/>
    <col min="4" max="5" width="10.7109375" style="8" customWidth="1"/>
    <col min="6" max="6" width="1.85546875" style="8" customWidth="1"/>
    <col min="7" max="16384" width="9.28515625" style="8"/>
  </cols>
  <sheetData>
    <row r="1" spans="1:5" ht="57.75" customHeight="1" x14ac:dyDescent="0.2">
      <c r="A1" s="35"/>
      <c r="B1" s="285" t="s">
        <v>326</v>
      </c>
      <c r="C1" s="286"/>
      <c r="D1" s="286"/>
      <c r="E1" s="286"/>
    </row>
    <row r="2" spans="1:5" ht="25.5" customHeight="1" x14ac:dyDescent="0.2">
      <c r="B2" s="40" t="s">
        <v>327</v>
      </c>
      <c r="C2" s="4" t="s">
        <v>280</v>
      </c>
      <c r="D2" s="28" t="s">
        <v>281</v>
      </c>
      <c r="E2" s="28" t="s">
        <v>282</v>
      </c>
    </row>
    <row r="3" spans="1:5" ht="31.5" x14ac:dyDescent="0.2">
      <c r="B3" s="34" t="s">
        <v>328</v>
      </c>
      <c r="C3" s="5" t="s">
        <v>329</v>
      </c>
      <c r="D3" s="39">
        <v>0.5</v>
      </c>
      <c r="E3" s="39">
        <v>0.05</v>
      </c>
    </row>
    <row r="4" spans="1:5" ht="15.75" x14ac:dyDescent="0.2">
      <c r="B4" s="34" t="s">
        <v>323</v>
      </c>
      <c r="C4" s="5"/>
      <c r="D4" s="49" t="s">
        <v>26</v>
      </c>
      <c r="E4" s="39">
        <v>7</v>
      </c>
    </row>
    <row r="5" spans="1:5" ht="18.75" x14ac:dyDescent="0.2">
      <c r="B5" s="34" t="s">
        <v>330</v>
      </c>
      <c r="C5" s="5" t="s">
        <v>331</v>
      </c>
      <c r="D5" s="39">
        <v>35</v>
      </c>
      <c r="E5" s="39">
        <v>5.3</v>
      </c>
    </row>
    <row r="6" spans="1:5" ht="15.75" x14ac:dyDescent="0.2">
      <c r="B6" s="34" t="s">
        <v>332</v>
      </c>
      <c r="C6" s="5" t="s">
        <v>331</v>
      </c>
      <c r="D6" s="39">
        <v>20</v>
      </c>
      <c r="E6" s="39">
        <v>8.6</v>
      </c>
    </row>
    <row r="7" spans="1:5" ht="15.75" x14ac:dyDescent="0.2">
      <c r="B7" s="34" t="s">
        <v>333</v>
      </c>
      <c r="C7" s="5" t="s">
        <v>334</v>
      </c>
      <c r="D7" s="39">
        <v>0.8</v>
      </c>
      <c r="E7" s="39">
        <v>0.25</v>
      </c>
    </row>
    <row r="8" spans="1:5" ht="7.5" customHeight="1" x14ac:dyDescent="0.2">
      <c r="B8" s="41"/>
      <c r="C8" s="37"/>
      <c r="D8" s="38"/>
      <c r="E8" s="38"/>
    </row>
    <row r="9" spans="1:5" ht="15.75" customHeight="1" x14ac:dyDescent="0.2">
      <c r="B9" s="41"/>
      <c r="C9" s="37"/>
      <c r="D9" s="38"/>
      <c r="E9" s="38"/>
    </row>
    <row r="10" spans="1:5" ht="15.75" customHeight="1" x14ac:dyDescent="0.2">
      <c r="B10" s="41"/>
      <c r="C10" s="37"/>
      <c r="D10" s="38"/>
      <c r="E10" s="38"/>
    </row>
    <row r="11" spans="1:5" ht="15.75" customHeight="1" x14ac:dyDescent="0.2">
      <c r="B11" s="41"/>
      <c r="C11" s="37"/>
      <c r="D11" s="38"/>
      <c r="E11" s="38"/>
    </row>
    <row r="12" spans="1:5" ht="15.75" customHeight="1" x14ac:dyDescent="0.2">
      <c r="B12" s="41"/>
      <c r="C12" s="37"/>
      <c r="D12" s="38"/>
      <c r="E12" s="38"/>
    </row>
    <row r="13" spans="1:5" ht="15.75" customHeight="1" x14ac:dyDescent="0.2">
      <c r="B13" s="41"/>
      <c r="C13" s="37"/>
      <c r="D13" s="38"/>
      <c r="E13" s="38"/>
    </row>
    <row r="14" spans="1:5" ht="15.75" customHeight="1" x14ac:dyDescent="0.2">
      <c r="B14" s="41"/>
      <c r="C14" s="37"/>
      <c r="D14" s="38"/>
      <c r="E14" s="38"/>
    </row>
  </sheetData>
  <mergeCells count="1">
    <mergeCell ref="B1:E1"/>
  </mergeCells>
  <pageMargins left="0.51181102362204722" right="0.51181102362204722" top="0.59055118110236227" bottom="0.59055118110236227" header="0.31496062992125984" footer="0.31496062992125984"/>
  <pageSetup paperSize="9" scale="84" orientation="portrait" r:id="rId1"/>
  <headerFooter>
    <oddFooter>&amp;C&amp;"Arial,Obyčejné"&amp;P/&amp;N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7F011-3EE3-41A1-A752-FB7BAEAB431B}">
  <dimension ref="A1:AB26"/>
  <sheetViews>
    <sheetView tabSelected="1" zoomScale="85" zoomScaleNormal="85" zoomScaleSheetLayoutView="100" workbookViewId="0">
      <selection activeCell="M28" sqref="M28"/>
    </sheetView>
  </sheetViews>
  <sheetFormatPr defaultColWidth="9.28515625" defaultRowHeight="12.75" x14ac:dyDescent="0.2"/>
  <cols>
    <col min="1" max="1" width="1.5703125" style="74" customWidth="1"/>
    <col min="2" max="2" width="28.140625" style="6" customWidth="1"/>
    <col min="3" max="3" width="17.140625" style="6" customWidth="1"/>
    <col min="4" max="4" width="19.5703125" style="6" customWidth="1"/>
    <col min="5" max="5" width="18.7109375" style="6" customWidth="1"/>
    <col min="6" max="6" width="8" style="6" customWidth="1"/>
    <col min="7" max="16384" width="9.28515625" style="6"/>
  </cols>
  <sheetData>
    <row r="1" spans="1:28" ht="42" customHeight="1" x14ac:dyDescent="0.2">
      <c r="A1" s="159"/>
      <c r="B1" s="256" t="s">
        <v>335</v>
      </c>
      <c r="C1" s="256"/>
      <c r="D1" s="256"/>
      <c r="E1" s="256"/>
      <c r="F1" s="51"/>
    </row>
    <row r="2" spans="1:28" ht="21" customHeight="1" x14ac:dyDescent="0.2">
      <c r="B2" s="272" t="s">
        <v>263</v>
      </c>
      <c r="C2" s="273"/>
      <c r="D2" s="28" t="s">
        <v>41</v>
      </c>
      <c r="E2" s="28" t="s">
        <v>42</v>
      </c>
    </row>
    <row r="3" spans="1:28" ht="54.75" customHeight="1" x14ac:dyDescent="0.2">
      <c r="B3" s="149" t="s">
        <v>336</v>
      </c>
      <c r="C3" s="150" t="s">
        <v>272</v>
      </c>
      <c r="D3" s="142" t="s">
        <v>337</v>
      </c>
      <c r="E3" s="142">
        <v>550</v>
      </c>
    </row>
    <row r="4" spans="1:28" ht="17.25" customHeight="1" x14ac:dyDescent="0.2">
      <c r="B4" s="293" t="s">
        <v>338</v>
      </c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5"/>
    </row>
    <row r="5" spans="1:28" ht="15.75" thickBot="1" x14ac:dyDescent="0.25">
      <c r="B5" s="179"/>
      <c r="C5" s="180"/>
      <c r="D5" s="181"/>
      <c r="E5" s="182" t="s">
        <v>323</v>
      </c>
      <c r="F5" s="183" t="s">
        <v>339</v>
      </c>
      <c r="G5" s="184" t="s">
        <v>340</v>
      </c>
      <c r="H5" s="185" t="s">
        <v>341</v>
      </c>
      <c r="I5" s="182" t="s">
        <v>342</v>
      </c>
      <c r="J5" s="287" t="s">
        <v>343</v>
      </c>
      <c r="K5" s="288"/>
      <c r="L5" s="287" t="s">
        <v>344</v>
      </c>
      <c r="M5" s="289"/>
      <c r="N5" s="185" t="s">
        <v>345</v>
      </c>
      <c r="O5" s="185" t="s">
        <v>346</v>
      </c>
      <c r="P5" s="187" t="s">
        <v>347</v>
      </c>
      <c r="Q5" s="188"/>
      <c r="R5" s="189" t="s">
        <v>348</v>
      </c>
      <c r="S5" s="188"/>
      <c r="T5" s="190" t="s">
        <v>349</v>
      </c>
      <c r="U5" s="190" t="s">
        <v>350</v>
      </c>
      <c r="V5" s="190" t="s">
        <v>351</v>
      </c>
      <c r="W5" s="190" t="s">
        <v>352</v>
      </c>
      <c r="X5" s="190" t="s">
        <v>353</v>
      </c>
      <c r="Y5" s="184" t="s">
        <v>165</v>
      </c>
      <c r="Z5" s="182" t="s">
        <v>292</v>
      </c>
      <c r="AA5" s="190" t="s">
        <v>293</v>
      </c>
      <c r="AB5" s="184" t="s">
        <v>354</v>
      </c>
    </row>
    <row r="6" spans="1:28" ht="15.75" thickBot="1" x14ac:dyDescent="0.25">
      <c r="B6" s="191"/>
      <c r="C6" s="192"/>
      <c r="D6" s="193"/>
      <c r="E6" s="188"/>
      <c r="F6" s="186" t="s">
        <v>355</v>
      </c>
      <c r="G6" s="189" t="s">
        <v>356</v>
      </c>
      <c r="H6" s="187" t="s">
        <v>356</v>
      </c>
      <c r="I6" s="194" t="s">
        <v>356</v>
      </c>
      <c r="J6" s="186" t="s">
        <v>357</v>
      </c>
      <c r="K6" s="186" t="s">
        <v>356</v>
      </c>
      <c r="L6" s="189" t="s">
        <v>357</v>
      </c>
      <c r="M6" s="194" t="s">
        <v>356</v>
      </c>
      <c r="N6" s="186" t="s">
        <v>356</v>
      </c>
      <c r="O6" s="186" t="s">
        <v>356</v>
      </c>
      <c r="P6" s="186" t="s">
        <v>357</v>
      </c>
      <c r="Q6" s="189" t="s">
        <v>356</v>
      </c>
      <c r="R6" s="194" t="s">
        <v>357</v>
      </c>
      <c r="S6" s="186" t="s">
        <v>356</v>
      </c>
      <c r="T6" s="186" t="s">
        <v>357</v>
      </c>
      <c r="U6" s="186" t="s">
        <v>357</v>
      </c>
      <c r="V6" s="186" t="s">
        <v>357</v>
      </c>
      <c r="W6" s="186" t="s">
        <v>357</v>
      </c>
      <c r="X6" s="186" t="s">
        <v>357</v>
      </c>
      <c r="Y6" s="189" t="s">
        <v>358</v>
      </c>
      <c r="Z6" s="194" t="s">
        <v>357</v>
      </c>
      <c r="AA6" s="186" t="s">
        <v>357</v>
      </c>
      <c r="AB6" s="189" t="s">
        <v>357</v>
      </c>
    </row>
    <row r="7" spans="1:28" ht="13.5" thickBot="1" x14ac:dyDescent="0.25">
      <c r="B7" s="290" t="s">
        <v>359</v>
      </c>
      <c r="C7" s="189" t="s">
        <v>360</v>
      </c>
      <c r="D7" s="195"/>
      <c r="E7" s="196">
        <v>7.7</v>
      </c>
      <c r="F7" s="197">
        <v>309</v>
      </c>
      <c r="G7" s="197">
        <v>0.89</v>
      </c>
      <c r="H7" s="197"/>
      <c r="I7" s="197">
        <v>0.89</v>
      </c>
      <c r="J7" s="197">
        <v>23.5</v>
      </c>
      <c r="K7" s="197">
        <v>0.61</v>
      </c>
      <c r="L7" s="197">
        <v>7.1</v>
      </c>
      <c r="M7" s="197">
        <v>0.28999999999999998</v>
      </c>
      <c r="N7" s="197">
        <v>2.04</v>
      </c>
      <c r="O7" s="197">
        <v>2.96</v>
      </c>
      <c r="P7" s="197">
        <v>26.2</v>
      </c>
      <c r="Q7" s="197">
        <v>0.75</v>
      </c>
      <c r="R7" s="197">
        <v>64.5</v>
      </c>
      <c r="S7" s="197">
        <v>0.68</v>
      </c>
      <c r="T7" s="197">
        <v>6.15</v>
      </c>
      <c r="U7" s="197">
        <v>1</v>
      </c>
      <c r="V7" s="197">
        <v>11.44</v>
      </c>
      <c r="W7" s="197">
        <v>0.35</v>
      </c>
      <c r="X7" s="197">
        <v>17.3</v>
      </c>
      <c r="Y7" s="197">
        <v>14.7</v>
      </c>
      <c r="Z7" s="197"/>
      <c r="AA7" s="197"/>
      <c r="AB7" s="197"/>
    </row>
    <row r="8" spans="1:28" ht="13.5" thickBot="1" x14ac:dyDescent="0.25">
      <c r="B8" s="291"/>
      <c r="C8" s="189" t="s">
        <v>361</v>
      </c>
      <c r="D8" s="195"/>
      <c r="E8" s="196">
        <v>7.7</v>
      </c>
      <c r="F8" s="197">
        <v>364</v>
      </c>
      <c r="G8" s="197">
        <v>1.1000000000000001</v>
      </c>
      <c r="H8" s="197"/>
      <c r="I8" s="197">
        <v>1.07</v>
      </c>
      <c r="J8" s="197">
        <v>27.3</v>
      </c>
      <c r="K8" s="197">
        <v>0.68</v>
      </c>
      <c r="L8" s="197">
        <v>9.5</v>
      </c>
      <c r="M8" s="197">
        <v>0.39</v>
      </c>
      <c r="N8" s="197">
        <v>2.34</v>
      </c>
      <c r="O8" s="197">
        <v>3.44</v>
      </c>
      <c r="P8" s="197">
        <v>24.3</v>
      </c>
      <c r="Q8" s="197">
        <v>0.69</v>
      </c>
      <c r="R8" s="197">
        <v>88.7</v>
      </c>
      <c r="S8" s="197">
        <v>0.92</v>
      </c>
      <c r="T8" s="197">
        <v>4.82</v>
      </c>
      <c r="U8" s="197">
        <v>1.2</v>
      </c>
      <c r="V8" s="197">
        <v>11.92</v>
      </c>
      <c r="W8" s="197">
        <v>0.29099999999999998</v>
      </c>
      <c r="X8" s="197">
        <v>13.2</v>
      </c>
      <c r="Y8" s="197">
        <v>18.600000000000001</v>
      </c>
      <c r="Z8" s="197"/>
      <c r="AA8" s="197"/>
      <c r="AB8" s="197"/>
    </row>
    <row r="9" spans="1:28" ht="13.5" thickBot="1" x14ac:dyDescent="0.25">
      <c r="B9" s="291"/>
      <c r="C9" s="189" t="s">
        <v>362</v>
      </c>
      <c r="D9" s="195"/>
      <c r="E9" s="196">
        <v>7.5</v>
      </c>
      <c r="F9" s="197">
        <v>406</v>
      </c>
      <c r="G9" s="197">
        <v>1.42</v>
      </c>
      <c r="H9" s="197">
        <v>0</v>
      </c>
      <c r="I9" s="197">
        <v>1.18</v>
      </c>
      <c r="J9" s="197">
        <v>30.3</v>
      </c>
      <c r="K9" s="197">
        <v>0.76</v>
      </c>
      <c r="L9" s="197">
        <v>10.199999999999999</v>
      </c>
      <c r="M9" s="197">
        <v>0.42</v>
      </c>
      <c r="N9" s="197">
        <v>2.2200000000000002</v>
      </c>
      <c r="O9" s="197">
        <v>3.64</v>
      </c>
      <c r="P9" s="197">
        <v>26.9</v>
      </c>
      <c r="Q9" s="197">
        <v>0.76</v>
      </c>
      <c r="R9" s="197">
        <v>87.2</v>
      </c>
      <c r="S9" s="197">
        <v>0.91</v>
      </c>
      <c r="T9" s="197">
        <v>5.07</v>
      </c>
      <c r="U9" s="197">
        <v>4</v>
      </c>
      <c r="V9" s="197">
        <v>10.16</v>
      </c>
      <c r="W9" s="197">
        <v>0.53300000000000003</v>
      </c>
      <c r="X9" s="197">
        <v>21.5</v>
      </c>
      <c r="Y9" s="197">
        <v>20.9</v>
      </c>
      <c r="Z9" s="197">
        <v>287</v>
      </c>
      <c r="AA9" s="197">
        <v>240</v>
      </c>
      <c r="AB9" s="197">
        <v>15</v>
      </c>
    </row>
    <row r="10" spans="1:28" ht="13.5" thickBot="1" x14ac:dyDescent="0.25">
      <c r="B10" s="291"/>
      <c r="C10" s="189" t="s">
        <v>363</v>
      </c>
      <c r="D10" s="198"/>
      <c r="E10" s="199">
        <v>7.6</v>
      </c>
      <c r="F10" s="200">
        <v>427</v>
      </c>
      <c r="G10" s="200">
        <v>1.41</v>
      </c>
      <c r="H10" s="200">
        <v>0</v>
      </c>
      <c r="I10" s="200">
        <v>1.22</v>
      </c>
      <c r="J10" s="200">
        <v>25</v>
      </c>
      <c r="K10" s="200">
        <v>0.62</v>
      </c>
      <c r="L10" s="200">
        <v>14.6</v>
      </c>
      <c r="M10" s="200">
        <v>0.6</v>
      </c>
      <c r="N10" s="200">
        <v>2.72</v>
      </c>
      <c r="O10" s="200">
        <v>4.12</v>
      </c>
      <c r="P10" s="200">
        <v>28.7</v>
      </c>
      <c r="Q10" s="200">
        <v>0.81</v>
      </c>
      <c r="R10" s="200">
        <v>94.5</v>
      </c>
      <c r="S10" s="200">
        <v>0.98</v>
      </c>
      <c r="T10" s="200">
        <v>4.74</v>
      </c>
      <c r="U10" s="200">
        <v>2.7</v>
      </c>
      <c r="V10" s="200">
        <v>9.6999999999999993</v>
      </c>
      <c r="W10" s="200">
        <v>0.19700000000000001</v>
      </c>
      <c r="X10" s="200">
        <v>8.6</v>
      </c>
      <c r="Y10" s="200">
        <v>18.399999999999999</v>
      </c>
      <c r="Z10" s="200">
        <v>296</v>
      </c>
      <c r="AA10" s="200">
        <v>259</v>
      </c>
      <c r="AB10" s="200">
        <v>13.4</v>
      </c>
    </row>
    <row r="11" spans="1:28" ht="13.5" thickBot="1" x14ac:dyDescent="0.25">
      <c r="B11" s="292"/>
      <c r="C11" s="201" t="s">
        <v>364</v>
      </c>
      <c r="D11" s="202"/>
      <c r="E11" s="203">
        <v>7.6</v>
      </c>
      <c r="F11" s="204">
        <v>365</v>
      </c>
      <c r="G11" s="203">
        <v>1.1399999999999999</v>
      </c>
      <c r="H11" s="205">
        <v>0</v>
      </c>
      <c r="I11" s="205">
        <v>1.06</v>
      </c>
      <c r="J11" s="205">
        <v>26</v>
      </c>
      <c r="K11" s="205">
        <v>0.66</v>
      </c>
      <c r="L11" s="205">
        <v>9.8000000000000007</v>
      </c>
      <c r="M11" s="204">
        <v>0.4</v>
      </c>
      <c r="N11" s="203">
        <v>2.29</v>
      </c>
      <c r="O11" s="205">
        <v>3.45</v>
      </c>
      <c r="P11" s="204">
        <v>26.3</v>
      </c>
      <c r="Q11" s="203">
        <v>0.75</v>
      </c>
      <c r="R11" s="205">
        <v>81.3</v>
      </c>
      <c r="S11" s="204">
        <v>0.85</v>
      </c>
      <c r="T11" s="203">
        <v>5.3</v>
      </c>
      <c r="U11" s="205">
        <v>2.41</v>
      </c>
      <c r="V11" s="204">
        <v>11.01</v>
      </c>
      <c r="W11" s="203">
        <v>0.33400000000000002</v>
      </c>
      <c r="X11" s="205">
        <v>15.11</v>
      </c>
      <c r="Y11" s="205">
        <v>17.600000000000001</v>
      </c>
      <c r="Z11" s="205">
        <v>294</v>
      </c>
      <c r="AA11" s="205">
        <v>254</v>
      </c>
      <c r="AB11" s="205">
        <v>13.8</v>
      </c>
    </row>
    <row r="12" spans="1:28" ht="13.5" thickBot="1" x14ac:dyDescent="0.25">
      <c r="B12" s="206" t="s">
        <v>281</v>
      </c>
      <c r="C12" s="188"/>
      <c r="D12" s="207"/>
      <c r="E12" s="208">
        <v>8.6</v>
      </c>
      <c r="F12" s="209">
        <v>523</v>
      </c>
      <c r="G12" s="210">
        <v>2.14</v>
      </c>
      <c r="H12" s="208">
        <v>0</v>
      </c>
      <c r="I12" s="208">
        <v>1.49</v>
      </c>
      <c r="J12" s="208">
        <v>37.299999999999997</v>
      </c>
      <c r="K12" s="208">
        <v>0.93</v>
      </c>
      <c r="L12" s="208">
        <v>23.1</v>
      </c>
      <c r="M12" s="209">
        <v>0.95</v>
      </c>
      <c r="N12" s="210">
        <v>2.9</v>
      </c>
      <c r="O12" s="208">
        <v>5.04</v>
      </c>
      <c r="P12" s="209">
        <v>39.6</v>
      </c>
      <c r="Q12" s="210">
        <v>1.1200000000000001</v>
      </c>
      <c r="R12" s="208">
        <v>102</v>
      </c>
      <c r="S12" s="209">
        <v>1.06</v>
      </c>
      <c r="T12" s="210">
        <v>7.04</v>
      </c>
      <c r="U12" s="208">
        <v>7</v>
      </c>
      <c r="V12" s="209">
        <v>14.4</v>
      </c>
      <c r="W12" s="210">
        <v>0.73</v>
      </c>
      <c r="X12" s="208">
        <v>36.409999999999997</v>
      </c>
      <c r="Y12" s="208">
        <v>22.8</v>
      </c>
      <c r="Z12" s="208">
        <v>322</v>
      </c>
      <c r="AA12" s="208">
        <v>296</v>
      </c>
      <c r="AB12" s="208">
        <v>16.5</v>
      </c>
    </row>
    <row r="13" spans="1:28" ht="13.5" thickBot="1" x14ac:dyDescent="0.25">
      <c r="B13" s="206" t="s">
        <v>365</v>
      </c>
      <c r="C13" s="211"/>
      <c r="D13" s="212"/>
      <c r="E13" s="208">
        <v>7</v>
      </c>
      <c r="F13" s="209">
        <v>291</v>
      </c>
      <c r="G13" s="210">
        <v>0.81</v>
      </c>
      <c r="H13" s="208">
        <v>0</v>
      </c>
      <c r="I13" s="208">
        <v>0.82</v>
      </c>
      <c r="J13" s="208">
        <v>10.9</v>
      </c>
      <c r="K13" s="208">
        <v>0.27</v>
      </c>
      <c r="L13" s="208">
        <v>5.0999999999999996</v>
      </c>
      <c r="M13" s="209">
        <v>0.21</v>
      </c>
      <c r="N13" s="210">
        <v>1.02</v>
      </c>
      <c r="O13" s="208">
        <v>2.1800000000000002</v>
      </c>
      <c r="P13" s="209">
        <v>14.1</v>
      </c>
      <c r="Q13" s="210">
        <v>0.4</v>
      </c>
      <c r="R13" s="208">
        <v>51.1</v>
      </c>
      <c r="S13" s="209">
        <v>0.53</v>
      </c>
      <c r="T13" s="210">
        <v>4.4000000000000004</v>
      </c>
      <c r="U13" s="208">
        <v>0.4</v>
      </c>
      <c r="V13" s="209">
        <v>5.93</v>
      </c>
      <c r="W13" s="210">
        <v>0.16</v>
      </c>
      <c r="X13" s="208">
        <v>7.32</v>
      </c>
      <c r="Y13" s="208">
        <v>12.3</v>
      </c>
      <c r="Z13" s="208">
        <v>242</v>
      </c>
      <c r="AA13" s="208">
        <v>202</v>
      </c>
      <c r="AB13" s="208">
        <v>11.7</v>
      </c>
    </row>
    <row r="26" spans="2:6" s="74" customFormat="1" ht="15.75" customHeight="1" x14ac:dyDescent="0.2">
      <c r="B26" s="6"/>
      <c r="C26" s="6"/>
      <c r="D26" s="6"/>
      <c r="E26" s="6"/>
      <c r="F26" s="6"/>
    </row>
  </sheetData>
  <mergeCells count="6">
    <mergeCell ref="J5:K5"/>
    <mergeCell ref="L5:M5"/>
    <mergeCell ref="B7:B11"/>
    <mergeCell ref="B4:AB4"/>
    <mergeCell ref="B1:E1"/>
    <mergeCell ref="B2:C2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4" fitToWidth="0" fitToHeight="0" orientation="portrait" r:id="rId1"/>
  <headerFooter>
    <oddFooter>&amp;C&amp;"Arial,Obyčejné"&amp;P/&amp;N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9"/>
  <sheetViews>
    <sheetView workbookViewId="0">
      <selection sqref="A1:B3"/>
    </sheetView>
  </sheetViews>
  <sheetFormatPr defaultColWidth="9.140625" defaultRowHeight="12.75" x14ac:dyDescent="0.2"/>
  <cols>
    <col min="1" max="1" width="5.85546875" style="17" customWidth="1"/>
    <col min="2" max="2" width="27.85546875" style="9" customWidth="1"/>
    <col min="3" max="30" width="5.42578125" style="9" customWidth="1"/>
    <col min="31" max="31" width="44" style="10" customWidth="1"/>
    <col min="32" max="32" width="33.5703125" style="8" customWidth="1"/>
    <col min="33" max="33" width="12" style="1" customWidth="1"/>
    <col min="34" max="16384" width="9.140625" style="8"/>
  </cols>
  <sheetData>
    <row r="1" spans="1:33" ht="34.5" customHeight="1" x14ac:dyDescent="0.2">
      <c r="A1" s="296" t="s">
        <v>366</v>
      </c>
      <c r="B1" s="297"/>
      <c r="C1" s="302" t="s">
        <v>367</v>
      </c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3" t="s">
        <v>368</v>
      </c>
      <c r="X1" s="303"/>
      <c r="Y1" s="303"/>
      <c r="Z1" s="303"/>
      <c r="AA1" s="303"/>
      <c r="AB1" s="304"/>
      <c r="AC1" s="304"/>
      <c r="AD1" s="304"/>
      <c r="AE1" s="13" t="s">
        <v>369</v>
      </c>
    </row>
    <row r="2" spans="1:33" ht="17.25" customHeight="1" x14ac:dyDescent="0.2">
      <c r="A2" s="298"/>
      <c r="B2" s="299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3"/>
      <c r="X2" s="303"/>
      <c r="Y2" s="303"/>
      <c r="Z2" s="303"/>
      <c r="AA2" s="303"/>
      <c r="AB2" s="305"/>
      <c r="AC2" s="305"/>
      <c r="AD2" s="305"/>
      <c r="AE2" s="13" t="s">
        <v>370</v>
      </c>
    </row>
    <row r="3" spans="1:33" ht="46.5" customHeight="1" x14ac:dyDescent="0.2">
      <c r="A3" s="300"/>
      <c r="B3" s="301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3"/>
      <c r="X3" s="303"/>
      <c r="Y3" s="303"/>
      <c r="Z3" s="303"/>
      <c r="AA3" s="303"/>
      <c r="AB3" s="306"/>
      <c r="AC3" s="306"/>
      <c r="AD3" s="306"/>
      <c r="AE3" s="13" t="s">
        <v>371</v>
      </c>
    </row>
    <row r="4" spans="1:33" ht="9" customHeight="1" x14ac:dyDescent="0.2">
      <c r="A4" s="310"/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3" s="2" customFormat="1" ht="15" customHeight="1" x14ac:dyDescent="0.2">
      <c r="A5" s="311" t="s">
        <v>372</v>
      </c>
      <c r="B5" s="18" t="s">
        <v>373</v>
      </c>
      <c r="C5" s="312" t="s">
        <v>374</v>
      </c>
      <c r="D5" s="312"/>
      <c r="E5" s="312"/>
      <c r="F5" s="312"/>
      <c r="G5" s="312"/>
      <c r="H5" s="312"/>
      <c r="I5" s="312"/>
      <c r="J5" s="312" t="s">
        <v>375</v>
      </c>
      <c r="K5" s="312"/>
      <c r="L5" s="312"/>
      <c r="M5" s="312"/>
      <c r="N5" s="312"/>
      <c r="O5" s="312"/>
      <c r="P5" s="312"/>
      <c r="Q5" s="312" t="s">
        <v>376</v>
      </c>
      <c r="R5" s="312"/>
      <c r="S5" s="312"/>
      <c r="T5" s="312"/>
      <c r="U5" s="312"/>
      <c r="V5" s="312"/>
      <c r="W5" s="312"/>
      <c r="X5" s="312" t="s">
        <v>377</v>
      </c>
      <c r="Y5" s="312"/>
      <c r="Z5" s="312"/>
      <c r="AA5" s="312"/>
      <c r="AB5" s="312"/>
      <c r="AC5" s="312"/>
      <c r="AD5" s="312"/>
      <c r="AE5" s="312" t="s">
        <v>378</v>
      </c>
      <c r="AG5" s="3"/>
    </row>
    <row r="6" spans="1:33" s="2" customFormat="1" ht="18" customHeight="1" x14ac:dyDescent="0.2">
      <c r="A6" s="311"/>
      <c r="B6" s="19" t="s">
        <v>379</v>
      </c>
      <c r="C6" s="20">
        <v>11</v>
      </c>
      <c r="D6" s="20">
        <v>12</v>
      </c>
      <c r="E6" s="20">
        <v>13</v>
      </c>
      <c r="F6" s="20">
        <v>21</v>
      </c>
      <c r="G6" s="20">
        <v>22</v>
      </c>
      <c r="H6" s="20">
        <v>23</v>
      </c>
      <c r="I6" s="20">
        <v>3</v>
      </c>
      <c r="J6" s="20">
        <v>11</v>
      </c>
      <c r="K6" s="20">
        <v>12</v>
      </c>
      <c r="L6" s="20">
        <v>13</v>
      </c>
      <c r="M6" s="20">
        <v>21</v>
      </c>
      <c r="N6" s="20">
        <v>22</v>
      </c>
      <c r="O6" s="20">
        <v>23</v>
      </c>
      <c r="P6" s="20">
        <v>3</v>
      </c>
      <c r="Q6" s="20">
        <v>11</v>
      </c>
      <c r="R6" s="20">
        <v>12</v>
      </c>
      <c r="S6" s="20">
        <v>13</v>
      </c>
      <c r="T6" s="20">
        <v>21</v>
      </c>
      <c r="U6" s="20">
        <v>22</v>
      </c>
      <c r="V6" s="20">
        <v>23</v>
      </c>
      <c r="W6" s="20">
        <v>3</v>
      </c>
      <c r="X6" s="20">
        <v>11</v>
      </c>
      <c r="Y6" s="20">
        <v>12</v>
      </c>
      <c r="Z6" s="20">
        <v>13</v>
      </c>
      <c r="AA6" s="20">
        <v>21</v>
      </c>
      <c r="AB6" s="20">
        <v>22</v>
      </c>
      <c r="AC6" s="20">
        <v>23</v>
      </c>
      <c r="AD6" s="20">
        <v>3</v>
      </c>
      <c r="AE6" s="312"/>
      <c r="AG6" s="3"/>
    </row>
    <row r="7" spans="1:33" ht="15" customHeight="1" x14ac:dyDescent="0.2">
      <c r="A7" s="311"/>
      <c r="B7" s="16" t="s">
        <v>380</v>
      </c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</row>
    <row r="8" spans="1:33" s="14" customFormat="1" x14ac:dyDescent="0.2">
      <c r="A8" s="15" t="s">
        <v>381</v>
      </c>
      <c r="B8" s="307" t="s">
        <v>382</v>
      </c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9"/>
    </row>
    <row r="9" spans="1:33" s="26" customFormat="1" ht="97.5" customHeight="1" x14ac:dyDescent="0.2">
      <c r="A9" s="21" t="s">
        <v>383</v>
      </c>
      <c r="B9" s="22" t="s">
        <v>384</v>
      </c>
      <c r="C9" s="23"/>
      <c r="D9" s="23"/>
      <c r="E9" s="23"/>
      <c r="F9" s="23"/>
      <c r="G9" s="23"/>
      <c r="H9" s="23"/>
      <c r="I9" s="23"/>
      <c r="J9" s="23"/>
      <c r="K9" s="24"/>
      <c r="L9" s="23"/>
      <c r="M9" s="23"/>
      <c r="N9" s="24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5" t="s">
        <v>26</v>
      </c>
    </row>
  </sheetData>
  <customSheetViews>
    <customSheetView guid="{999014FB-6855-408B-9665-360D896C8497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" right="0" top="0" bottom="0" header="0" footer="0"/>
      <printOptions horizontalCentered="1"/>
      <pageSetup paperSize="8" scale="90" orientation="landscape" r:id="rId1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  <customSheetView guid="{0B64621E-EFB0-4DFB-8F7F-C55D6C048162}" scale="80" showPageBreaks="1" printArea="1" state="hidden" view="pageBreakPreview">
      <pane ySplit="7" topLeftCell="A8" activePane="bottomLeft" state="frozen"/>
      <selection pane="bottomLeft" activeCell="B9" sqref="B9"/>
      <rowBreaks count="1" manualBreakCount="1">
        <brk id="7" max="16383" man="1"/>
      </rowBreaks>
      <pageMargins left="0" right="0" top="0" bottom="0" header="0" footer="0"/>
      <printOptions horizontalCentered="1"/>
      <pageSetup paperSize="8" scale="90" orientation="landscape" r:id="rId2"/>
      <headerFooter alignWithMargins="0">
        <oddFooter>&amp;L&amp;"Arial CE,Tučné"&amp;8Pozn. Informativní hodnoty pro posouzení technického řešení / Informative values for technical evaluation&amp;C&amp;P/&amp;N</oddFooter>
      </headerFooter>
    </customSheetView>
  </customSheetViews>
  <mergeCells count="15">
    <mergeCell ref="B8:AE8"/>
    <mergeCell ref="A4:AE4"/>
    <mergeCell ref="A5:A7"/>
    <mergeCell ref="C5:I5"/>
    <mergeCell ref="J5:P5"/>
    <mergeCell ref="Q5:W5"/>
    <mergeCell ref="X5:AD5"/>
    <mergeCell ref="AE5:AE6"/>
    <mergeCell ref="C7:AE7"/>
    <mergeCell ref="A1:B3"/>
    <mergeCell ref="C1:V3"/>
    <mergeCell ref="W1:AA3"/>
    <mergeCell ref="AB1:AD1"/>
    <mergeCell ref="AB2:AD2"/>
    <mergeCell ref="AB3:AD3"/>
  </mergeCells>
  <printOptions horizontalCentered="1"/>
  <pageMargins left="0.19685039370078741" right="0.19685039370078741" top="0.98425196850393704" bottom="0.70866141732283472" header="0.51181102362204722" footer="0.51181102362204722"/>
  <pageSetup paperSize="8" scale="90" orientation="landscape" r:id="rId3"/>
  <headerFooter alignWithMargins="0">
    <oddFooter>&amp;L&amp;"Arial CE,Tučné"&amp;8Pozn. Informativní hodnoty pro posouzení technického řešení / Informative values for technical evaluation&amp;C&amp;P/&amp;N</oddFooter>
  </headerFooter>
  <rowBreaks count="1" manualBreakCount="1">
    <brk id="7" max="16383" man="1"/>
  </rowBreaks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76ABC-A7A4-4B32-89CD-B370C6B92A96}">
  <dimension ref="A1:D8"/>
  <sheetViews>
    <sheetView zoomScale="145" zoomScaleNormal="145" zoomScaleSheetLayoutView="100" workbookViewId="0">
      <selection activeCell="B10" sqref="B10"/>
    </sheetView>
  </sheetViews>
  <sheetFormatPr defaultColWidth="9.28515625" defaultRowHeight="12.75" x14ac:dyDescent="0.2"/>
  <cols>
    <col min="1" max="1" width="32.7109375" customWidth="1"/>
    <col min="2" max="3" width="20.28515625" customWidth="1"/>
  </cols>
  <sheetData>
    <row r="1" spans="1:4" ht="48.75" customHeight="1" x14ac:dyDescent="0.2">
      <c r="A1" s="316" t="s">
        <v>385</v>
      </c>
      <c r="B1" s="317"/>
      <c r="C1" s="318"/>
    </row>
    <row r="2" spans="1:4" ht="22.5" customHeight="1" x14ac:dyDescent="0.2">
      <c r="A2" s="40" t="s">
        <v>279</v>
      </c>
      <c r="B2" s="4" t="s">
        <v>280</v>
      </c>
      <c r="C2" s="28" t="s">
        <v>202</v>
      </c>
    </row>
    <row r="3" spans="1:4" ht="82.5" customHeight="1" x14ac:dyDescent="0.2">
      <c r="A3" s="34" t="s">
        <v>386</v>
      </c>
      <c r="B3" s="5" t="s">
        <v>48</v>
      </c>
      <c r="C3" s="50">
        <v>-20</v>
      </c>
    </row>
    <row r="4" spans="1:4" ht="15" customHeight="1" x14ac:dyDescent="0.2">
      <c r="A4" s="34" t="s">
        <v>387</v>
      </c>
      <c r="B4" s="5" t="s">
        <v>388</v>
      </c>
      <c r="C4" s="50">
        <v>7.5</v>
      </c>
    </row>
    <row r="5" spans="1:4" ht="15" customHeight="1" x14ac:dyDescent="0.2">
      <c r="A5" s="34" t="s">
        <v>389</v>
      </c>
      <c r="B5" s="5" t="s">
        <v>388</v>
      </c>
      <c r="C5" s="50">
        <v>6</v>
      </c>
    </row>
    <row r="6" spans="1:4" ht="15.75" x14ac:dyDescent="0.2">
      <c r="A6" s="34" t="s">
        <v>390</v>
      </c>
      <c r="B6" s="5" t="s">
        <v>388</v>
      </c>
      <c r="C6" s="50">
        <v>5.5</v>
      </c>
    </row>
    <row r="7" spans="1:4" ht="100.5" customHeight="1" x14ac:dyDescent="0.2">
      <c r="A7" s="155" t="s">
        <v>209</v>
      </c>
      <c r="B7" s="314" t="s">
        <v>391</v>
      </c>
      <c r="C7" s="314"/>
      <c r="D7" s="146"/>
    </row>
    <row r="8" spans="1:4" ht="27" customHeight="1" x14ac:dyDescent="0.2">
      <c r="A8" s="315" t="s">
        <v>392</v>
      </c>
      <c r="B8" s="315"/>
      <c r="C8" s="315"/>
    </row>
  </sheetData>
  <mergeCells count="3">
    <mergeCell ref="B7:C7"/>
    <mergeCell ref="A8:C8"/>
    <mergeCell ref="A1:C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4" orientation="landscape" r:id="rId1"/>
  <headerFooter>
    <oddFooter>&amp;C&amp;"Arial,Obyčejné"&amp;P/&amp;N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3213E9-B25E-4D0C-8856-8169EA6A9863}">
  <ds:schemaRefs>
    <ds:schemaRef ds:uri="http://schemas.microsoft.com/office/2006/metadata/properties"/>
    <ds:schemaRef ds:uri="http://schemas.microsoft.com/office/infopath/2007/PartnerControls"/>
    <ds:schemaRef ds:uri="8f95e017-9009-4a77-a57a-9ecdc461777e"/>
  </ds:schemaRefs>
</ds:datastoreItem>
</file>

<file path=customXml/itemProps2.xml><?xml version="1.0" encoding="utf-8"?>
<ds:datastoreItem xmlns:ds="http://schemas.openxmlformats.org/officeDocument/2006/customXml" ds:itemID="{BBB84D01-E80A-4C29-ADF8-0CA58C5577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26271C-1B19-4D2F-A907-29325DCB4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Privilege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16</vt:i4>
      </vt:variant>
    </vt:vector>
  </HeadingPairs>
  <TitlesOfParts>
    <vt:vector size="30" baseType="lpstr">
      <vt:lpstr>Project_Schedule</vt:lpstr>
      <vt:lpstr>Provozni stavy - formulář</vt:lpstr>
      <vt:lpstr>TITULNÍ LIST </vt:lpstr>
      <vt:lpstr>Klimatické podmínky</vt:lpstr>
      <vt:lpstr>VT pára</vt:lpstr>
      <vt:lpstr>NT pára</vt:lpstr>
      <vt:lpstr>Napájecí voda</vt:lpstr>
      <vt:lpstr>Kondenzát</vt:lpstr>
      <vt:lpstr>Chladicí voda</vt:lpstr>
      <vt:lpstr>Obehova voda</vt:lpstr>
      <vt:lpstr>Demi voda</vt:lpstr>
      <vt:lpstr>Přídavná chladící voda</vt:lpstr>
      <vt:lpstr>EVALUATION VALUES</vt:lpstr>
      <vt:lpstr>Tlakový vzduch</vt:lpstr>
      <vt:lpstr>'EVALUATION VALUES'!Názvy_tisku</vt:lpstr>
      <vt:lpstr>'Chladicí voda'!Názvy_tisku</vt:lpstr>
      <vt:lpstr>'Provozni stavy - formulář'!Názvy_tisku</vt:lpstr>
      <vt:lpstr>'Přídavná chladící voda'!Názvy_tisku</vt:lpstr>
      <vt:lpstr>'VT pára'!Názvy_tisku</vt:lpstr>
      <vt:lpstr>'Demi voda'!Oblast_tisku</vt:lpstr>
      <vt:lpstr>'EVALUATION VALUES'!Oblast_tisku</vt:lpstr>
      <vt:lpstr>'Chladicí voda'!Oblast_tisku</vt:lpstr>
      <vt:lpstr>'Klimatické podmínky'!Oblast_tisku</vt:lpstr>
      <vt:lpstr>Kondenzát!Oblast_tisku</vt:lpstr>
      <vt:lpstr>'NT pára'!Oblast_tisku</vt:lpstr>
      <vt:lpstr>'Obehova voda'!Oblast_tisku</vt:lpstr>
      <vt:lpstr>'Provozni stavy - formulář'!Oblast_tisku</vt:lpstr>
      <vt:lpstr>'Přídavná chladící voda'!Oblast_tisku</vt:lpstr>
      <vt:lpstr>'Tlakový vzduch'!Oblast_tisku</vt:lpstr>
      <vt:lpstr>'VT pára'!Oblast_tisku</vt:lpstr>
    </vt:vector>
  </TitlesOfParts>
  <Manager/>
  <Company>CHEMING,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spacek</dc:creator>
  <cp:keywords/>
  <dc:description/>
  <cp:lastModifiedBy>Černá Dita</cp:lastModifiedBy>
  <cp:revision/>
  <dcterms:created xsi:type="dcterms:W3CDTF">2010-06-02T06:22:25Z</dcterms:created>
  <dcterms:modified xsi:type="dcterms:W3CDTF">2025-03-28T13:16:51Z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2021-03-16T08:04:01Z</vt:lpwstr>
  </property>
  <property fmtid="{D5CDD505-2E9C-101B-9397-08002B2CF9AE}" pid="4" name="MSIP_Label_c135c4ba-2280-41f8-be7d-6f21d368baa3_Method">
    <vt:lpwstr>Privileged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4faf03a8-cc0d-4d59-a9df-76006e4985fb</vt:lpwstr>
  </property>
  <property fmtid="{D5CDD505-2E9C-101B-9397-08002B2CF9AE}" pid="8" name="MSIP_Label_c135c4ba-2280-41f8-be7d-6f21d368baa3_ContentBits">
    <vt:lpwstr>0</vt:lpwstr>
  </property>
  <property fmtid="{D5CDD505-2E9C-101B-9397-08002B2CF9AE}" pid="9" name="ContentTypeId">
    <vt:lpwstr>0x0101009ED23C1D22645A4BBBBEE9C08EB5C600</vt:lpwstr>
  </property>
  <property fmtid="{D5CDD505-2E9C-101B-9397-08002B2CF9AE}" pid="10" name="MediaServiceImageTags">
    <vt:lpwstr/>
  </property>
  <property fmtid="{D5CDD505-2E9C-101B-9397-08002B2CF9AE}" pid="11" name="Order">
    <vt:r8>841800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